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95" windowWidth="19440" windowHeight="7875" activeTab="6"/>
  </bookViews>
  <sheets>
    <sheet name="ยุทธ1" sheetId="1" r:id="rId1"/>
    <sheet name="ยุทธ2" sheetId="2" r:id="rId2"/>
    <sheet name="ยุทธ3" sheetId="3" r:id="rId3"/>
    <sheet name="ยุทธ4" sheetId="4" r:id="rId4"/>
    <sheet name="ยุทธ5" sheetId="5" r:id="rId5"/>
    <sheet name="เฉพาะกิจ" sheetId="6" r:id="rId6"/>
    <sheet name="จ่ายขาด" sheetId="7" r:id="rId7"/>
    <sheet name="งบกลาง" sheetId="9" r:id="rId8"/>
    <sheet name="หน้างบ61แผน" sheetId="10" r:id="rId9"/>
    <sheet name="เบิกจ่าย" sheetId="11" r:id="rId10"/>
  </sheets>
  <definedNames>
    <definedName name="_xlnm.Print_Titles" localSheetId="6">จ่ายขาด!$1:$4</definedName>
    <definedName name="_xlnm.Print_Titles" localSheetId="0">ยุทธ1!$1:$4</definedName>
    <definedName name="_xlnm.Print_Titles" localSheetId="1">ยุทธ2!$1:$4</definedName>
    <definedName name="_xlnm.Print_Titles" localSheetId="4">ยุทธ5!$1:$4</definedName>
  </definedNames>
  <calcPr calcId="125725"/>
</workbook>
</file>

<file path=xl/calcChain.xml><?xml version="1.0" encoding="utf-8"?>
<calcChain xmlns="http://schemas.openxmlformats.org/spreadsheetml/2006/main">
  <c r="E13" i="11"/>
  <c r="D13"/>
  <c r="B13"/>
  <c r="H10"/>
  <c r="G10"/>
  <c r="F36" i="2"/>
  <c r="E36"/>
  <c r="E58"/>
  <c r="O7" i="10"/>
  <c r="O6"/>
  <c r="O5"/>
  <c r="O4"/>
  <c r="M9"/>
  <c r="M8"/>
  <c r="M7"/>
  <c r="M6"/>
  <c r="M5"/>
  <c r="M4"/>
  <c r="I9"/>
  <c r="I5"/>
  <c r="G9"/>
  <c r="G8"/>
  <c r="D9"/>
  <c r="C9"/>
  <c r="B9"/>
  <c r="D6" i="11"/>
  <c r="B6"/>
  <c r="B10" s="1"/>
  <c r="H5"/>
  <c r="F105" i="5"/>
  <c r="E105"/>
  <c r="F10" i="4"/>
  <c r="F27" i="1"/>
  <c r="E27"/>
  <c r="I5" i="11"/>
  <c r="F28" i="7"/>
  <c r="E28"/>
  <c r="D58" i="2"/>
  <c r="E6" i="11" l="1"/>
  <c r="E9"/>
  <c r="C9"/>
  <c r="C7"/>
  <c r="C5"/>
  <c r="E8"/>
  <c r="E5"/>
  <c r="C8"/>
  <c r="C6"/>
  <c r="D10"/>
  <c r="I10"/>
  <c r="C10"/>
  <c r="E7"/>
  <c r="M89" i="5"/>
  <c r="N88"/>
  <c r="E10" i="11" l="1"/>
  <c r="E13" i="9"/>
  <c r="F13"/>
  <c r="N8" i="10" l="1"/>
  <c r="N7"/>
  <c r="N6"/>
  <c r="N5"/>
  <c r="N4"/>
  <c r="L9"/>
  <c r="H9"/>
  <c r="N9" l="1"/>
  <c r="O8"/>
  <c r="O9" s="1"/>
  <c r="C6"/>
  <c r="I8"/>
  <c r="E5"/>
  <c r="F15" i="9"/>
  <c r="E6" i="10"/>
  <c r="E8"/>
  <c r="E9" s="1"/>
  <c r="I4"/>
  <c r="E4"/>
  <c r="E7"/>
  <c r="I7"/>
  <c r="C7"/>
  <c r="C5"/>
  <c r="C4"/>
  <c r="C8"/>
  <c r="F7" i="6" l="1"/>
  <c r="E7"/>
</calcChain>
</file>

<file path=xl/sharedStrings.xml><?xml version="1.0" encoding="utf-8"?>
<sst xmlns="http://schemas.openxmlformats.org/spreadsheetml/2006/main" count="715" uniqueCount="251">
  <si>
    <t>ยุทธศาสตร์ที่ 1 ยุทธศาสตร์การพัฒนาด้านโครงสร้างพื้นฐาน</t>
  </si>
  <si>
    <t>ที่</t>
  </si>
  <si>
    <t>โครงการ</t>
  </si>
  <si>
    <t>งบประมาณ
ที่ตั้งไว้</t>
  </si>
  <si>
    <t>งบประมาณ</t>
  </si>
  <si>
    <t>วันเริ่ม</t>
  </si>
  <si>
    <t>วันสิ้นสุด</t>
  </si>
  <si>
    <t>ผลการดำเนินงาน</t>
  </si>
  <si>
    <t>ที่ดำเนินการ</t>
  </si>
  <si>
    <t>ดำเนินงาน</t>
  </si>
  <si>
    <t>การดำเนิน</t>
  </si>
  <si>
    <t>อยู่ระหว่าง</t>
  </si>
  <si>
    <t>ยังไม่ดำเนิน</t>
  </si>
  <si>
    <t>หมายเหตุ</t>
  </si>
  <si>
    <t>จริง</t>
  </si>
  <si>
    <t>งาน</t>
  </si>
  <si>
    <t>แล้ว</t>
  </si>
  <si>
    <t>การดำเนินงาน</t>
  </si>
  <si>
    <t>P</t>
  </si>
  <si>
    <t>รายจ่ายงบกลาง</t>
  </si>
  <si>
    <t>เบี้ยยังชีพผู้ป่วยเอดส์</t>
  </si>
  <si>
    <t>การเลือกตั้ง</t>
  </si>
  <si>
    <t xml:space="preserve"> </t>
  </si>
  <si>
    <t>โครงการอบต.เคลื่อนที่ให้บริการชำระภาษี</t>
  </si>
  <si>
    <t>ค่ายเยาวชนอนุรักษ์สิ่งแวดล้อม</t>
  </si>
  <si>
    <t>รวม</t>
  </si>
  <si>
    <t>เงินอุดหนุนเฉพาะกิจ (นอกงบประมาณ)</t>
  </si>
  <si>
    <t>ยุทธศาสตร์ที่ 3  การพัฒนาด้านเศรษฐกิจ</t>
  </si>
  <si>
    <t>ยุทธศาสตร์ที่ 2  การพัฒนาด้านคุณภาพชีวิต</t>
  </si>
  <si>
    <t>ยุทธศาสตร์ที่ 4  การพัฒนาด้านสิ่งแวดล้อม</t>
  </si>
  <si>
    <t>ยุทธศาสตร์ที่ 5 การบริหารจัดการบ้านเมืองที่ดี</t>
  </si>
  <si>
    <t>ไม่ได้ดำเนิน</t>
  </si>
  <si>
    <t>ไม่ดำเนิน</t>
  </si>
  <si>
    <t>พังเคนสะอาดด้วยหลักการ 3 R</t>
  </si>
  <si>
    <t>ฝึกอบรมการจัดการขยะโดยชุมชน</t>
  </si>
  <si>
    <t>จัดซื้อเครื่องพิมพ์ชนิดเลเซอร์/led ขาวดำ</t>
  </si>
  <si>
    <t>จ่ายขาดเงินสะสม</t>
  </si>
  <si>
    <t>รายจ่ายเกี่ยวกับการรับรองและพิธีการ</t>
  </si>
  <si>
    <t>ค่าใช้จ่ายในการเดินทางไปราชการ (สป.)</t>
  </si>
  <si>
    <t>ฝึกอบรมกลุ่มอาชีพประจำปี 2560</t>
  </si>
  <si>
    <t>วัสดุสำนักงาน(สป.)</t>
  </si>
  <si>
    <t>วัสดุเชื้อเพลิงและหล่อลื่น</t>
  </si>
  <si>
    <t>ค่าสาธารณูปโภค</t>
  </si>
  <si>
    <t>จัดซื้อเครื่องปรับอากาศ 1800บีทียู</t>
  </si>
  <si>
    <t>ค่าใช้จ่ายโครงการจัดทำแผนที่ภาษี</t>
  </si>
  <si>
    <t>ค่าใช้จ่ายในการเดินทางไปราชการ (คลัง)</t>
  </si>
  <si>
    <t>ค่าบำรุงรักษาและซ่อมแซม(สป.)</t>
  </si>
  <si>
    <t>วัสดุสำนักงาน(คลัง)</t>
  </si>
  <si>
    <t>วัสดุงานบ้านงานครัว(สป.)</t>
  </si>
  <si>
    <t>วัสดุงานบ้านงานครัว(คลัง)</t>
  </si>
  <si>
    <t>วัสดุโฆษณาและเผยแพร่(สป.)</t>
  </si>
  <si>
    <t>วัสดุโฆษณาและเผยแพร่(คลัง)</t>
  </si>
  <si>
    <t>วัสดุคอมพิวเตอร์(สป.)</t>
  </si>
  <si>
    <t>วัสดุคอมพิวเตอร์(คลัง)</t>
  </si>
  <si>
    <t>ค่าครุภัณฑ์เครื่องคอมพิวเตอร์</t>
  </si>
  <si>
    <t>เครื่องสำรองไฟฟ้า</t>
  </si>
  <si>
    <t>รายจ่ายซึ่งได้มาเพื่อบริการ (คลัง)</t>
  </si>
  <si>
    <t>รายจ่ายซึ่งได้มาเพื่อบริการ (ศษ.)</t>
  </si>
  <si>
    <t>เงินอุดหนุนส่วนราชการ(สป.)</t>
  </si>
  <si>
    <t>ค่าใช้จ่ายในการเดินทางไปราชการ (ศษ.)</t>
  </si>
  <si>
    <t>วัสดุสำนักงาน(ศษ.)</t>
  </si>
  <si>
    <t>วัสดุงานบ้านงานครัว(ศษ.)</t>
  </si>
  <si>
    <t>วัสดุคอมพิวเตอร์(ศษ.)</t>
  </si>
  <si>
    <t>ค่าจัดซื้อเครื่องปรับอากาศชนิดติดผนัง</t>
  </si>
  <si>
    <t>ค่าใช้จ่ายในการเดินทางไปราชการ (สธ.)</t>
  </si>
  <si>
    <t>จัดซื้อเครื่องตัดหญ้าแบบข้อแข็ง</t>
  </si>
  <si>
    <t>ค่าใช้จ่ายโครงการฝึกอบรมอาชีพประชาชนตำบลพังเคน</t>
  </si>
  <si>
    <t>ค่าใช้จ่ายโครงการส่งเสริมการพัฒนาผลิตภัณฑ์และบรรจุภัณฑ์</t>
  </si>
  <si>
    <t>ค่าใช้จ่ายโครงการส่งเสริมอาชีพและสร้างรายได้ให้แก่ผู้สูงอายุ ผู้พิการ</t>
  </si>
  <si>
    <t>ค่าใช้จ่ายในการเดินทางไปราชการ (ยธ.)</t>
  </si>
  <si>
    <t>ค่าบำรุงรักษาและซ่อมแซม(ยธ.)</t>
  </si>
  <si>
    <t>วัสดุสำนักงาน(ยธ.)</t>
  </si>
  <si>
    <t>วัสดุไฟฟ้าและวิทยุ</t>
  </si>
  <si>
    <t>วัสดุก่อสร้าง (สป.)</t>
  </si>
  <si>
    <t>วัสดุก่อสร้าง (ยธ.)</t>
  </si>
  <si>
    <t>ฝึกทักษะกีฬาฟุตบอลและฟุตซอล</t>
  </si>
  <si>
    <t>เงินสมทบกองทุนประกันสังคม</t>
  </si>
  <si>
    <t>เบี้ยยังชีพผู้สูงอายุ</t>
  </si>
  <si>
    <t>เบี้ยยังชีพคนพิการ</t>
  </si>
  <si>
    <t>สำรองจ่าย</t>
  </si>
  <si>
    <t>รายจ่ายตามข้อผูกพัน</t>
  </si>
  <si>
    <t>เงินช่วยพิเศษ</t>
  </si>
  <si>
    <t>เงินสมทบกองทุนบำเหน็จบำนาญข้าราชการ
ส่วนท้องถิ่น (กบท.)</t>
  </si>
  <si>
    <t xml:space="preserve">ปรับปรุงถนนลูกรัง  ม.8 </t>
  </si>
  <si>
    <t>ปรับปรุงถนนลูกรัง  ม.9</t>
  </si>
  <si>
    <t xml:space="preserve">ปรับปรุงถนนลูกรัง  ม.5 </t>
  </si>
  <si>
    <t>ยุทธศาสตร์</t>
  </si>
  <si>
    <t>จำนวนโครงการที่อนุมัติ</t>
  </si>
  <si>
    <t>จำนวนโครงการที่แล้วเสร็จ</t>
  </si>
  <si>
    <t>จำนวนโครงการที่อยู่ในระหว่างดำเนินการ</t>
  </si>
  <si>
    <t>จำนวนโครงการที่ไม่ได้ดำเนินการ</t>
  </si>
  <si>
    <t>จำนวนโครงการที่มีการยกเลิก</t>
  </si>
  <si>
    <t>จำนวนโครงการที่มีการเพิ่มเติม</t>
  </si>
  <si>
    <t>จำนวน</t>
  </si>
  <si>
    <t>ร้อยละ</t>
  </si>
  <si>
    <t>ยุทธศาสตร์การพัฒนาด้านโครงสร้างพื้นฐาน</t>
  </si>
  <si>
    <t>ยุทธศาสตร์การพัฒนาด้านคุณภาพชีวิต</t>
  </si>
  <si>
    <t>ยุทธศาสตร์การพัฒนาด้านเศรษฐกิจ</t>
  </si>
  <si>
    <t>ยุทธศาสตร์การพัฒนาด้านสิ่งแวดล้อม</t>
  </si>
  <si>
    <t>ยุทธศาสตร์การพัฒนาด้านการ  บริหารจัดการบ้านเมืองที่ดี</t>
  </si>
  <si>
    <t>จำนวนโครงการทั้งหมดที่ดำเนินการ</t>
  </si>
  <si>
    <t>รวมโครงการที่แล้วเสร็จทั้งหมด</t>
  </si>
  <si>
    <t>งบปกติ</t>
  </si>
  <si>
    <t>งบกลาง</t>
  </si>
  <si>
    <t>งบที่ตั้งไว้</t>
  </si>
  <si>
    <t>งบที่เบิกจ่าย</t>
  </si>
  <si>
    <t>เบิกจ่ายร้อยละ</t>
  </si>
  <si>
    <t>โครงการก่อสร้างระบบประปาหมู่บ้าน หมู่ที่ 5</t>
  </si>
  <si>
    <t>โครงการก่อสร้างระบบประปาหมู่บ้าน หมู่ที่ 6</t>
  </si>
  <si>
    <t>โครงการวางท่อระบบประปาหมู่บ้าน หมู่ที่ 19</t>
  </si>
  <si>
    <t>ขุดลอกสระน้ำสาธารณะประโยชน์ หมู่ที่ 16 จุดที่ 1</t>
  </si>
  <si>
    <t>ขุดลอกสระน้ำสาธารณะประโยชน์ หมู่ที่ 16 จุดที่ 2</t>
  </si>
  <si>
    <t>โครงการลูกหลานห่วงใยใส่ใจผู้สูงอายุ</t>
  </si>
  <si>
    <t>โครงการจัดงานประเพณีลอยกระทง</t>
  </si>
  <si>
    <t>โครงการส่งเสริมประเพณีท้องถิ่น</t>
  </si>
  <si>
    <t>โครงการจัดงานวันเด็กแห่งชาติ</t>
  </si>
  <si>
    <t>อาหารเสริม (นม)โรงเรียนให้กับนักเรียนในโรงเรียนสังกัดสพฐ.</t>
  </si>
  <si>
    <t>โครงการจัดการแข่งขันกีฬาเด็กปฐมวัย</t>
  </si>
  <si>
    <t>โครงการจัดการแข่งขันกีฬาท้องถิ่นสัมพันธ์  ประจำปีงบประมาณ พ.ศ.2561</t>
  </si>
  <si>
    <t>โครงการฝึกอบรมการช่วยฟื้นคืนชีพ</t>
  </si>
  <si>
    <t>โครงการส่งเสริมสุขภาพจิตและฟื้นฟูผู้สูงอายุ ผู้พิการ 
ผู้ป่วยเรื้อรัง </t>
  </si>
  <si>
    <t>โครงการสัตว์ปลอดโรค คนปลอดภัย จากโรคพิษสุนัขบ้า</t>
  </si>
  <si>
    <t>วัสดุวิทยาศาสตร์หรือการแพทย์</t>
  </si>
  <si>
    <t>โครงการแข่งขันกีฬาประชาชนตำบลพังเคนต้านยาเสพติด</t>
  </si>
  <si>
    <t>โครงการตั้งจุดบริการประชาชน</t>
  </si>
  <si>
    <t>โครงการป้องกันสาธารณภัยและลดปัญหาอุบัติภัยประจำศูนย์ อปพร. อบต.พังเคน</t>
  </si>
  <si>
    <t>หมายเหตุ: 1 ต.ค 2560-30 ก.ย.2561</t>
  </si>
  <si>
    <t>หมายเหตุ: 1 ต.ค 2560.-30 ก.ย.2561</t>
  </si>
  <si>
    <t xml:space="preserve">ปรับปรุงถนนลูกรัง  ม.14 </t>
  </si>
  <si>
    <t>ปรับปรุงถนนลูกรัง  ม19</t>
  </si>
  <si>
    <t>ก่อสร้างลูกรัง  ม.6</t>
  </si>
  <si>
    <t>ก่อสร้างถนน คสล. ม.1</t>
  </si>
  <si>
    <t>ก่อสร้างถนน คสล. ม.3</t>
  </si>
  <si>
    <t>ก่อสร้างถนน คสล. ม.4</t>
  </si>
  <si>
    <t>ก่อสร้างถนน คสล. ม.11</t>
  </si>
  <si>
    <t>ก่อสร้างถนน คสล. ม.12</t>
  </si>
  <si>
    <t>ก่อสร้างถนน คสล. ม.13</t>
  </si>
  <si>
    <t>ก่อสร้างถนน คสล. ม.15</t>
  </si>
  <si>
    <t>ก่อสร้างถนน คสล. ม.17</t>
  </si>
  <si>
    <t>ก่อสร้างถนน คสล. ม.19</t>
  </si>
  <si>
    <t>ขุดลอกสระน้ำ ม.7</t>
  </si>
  <si>
    <t>ปรับปรุงระบบประปา ม.2</t>
  </si>
  <si>
    <t>ปรับปรุงระบบประปา ม.16</t>
  </si>
  <si>
    <t>ปรับปรุงระบบประปา ม.10</t>
  </si>
  <si>
    <t>ปรับปรุงระบบประปา ม.11</t>
  </si>
  <si>
    <t xml:space="preserve">ติดตั้งระบบสูบน้ำบาดาลด้วยพลังงานแสงอาทิตย์                                                                                                                                                                                              </t>
  </si>
  <si>
    <t>ขุดเจาะบ่อบาดาล ม.5</t>
  </si>
  <si>
    <t>ขุดเจาะบ่อบาดาล ม.12</t>
  </si>
  <si>
    <t>…………………………………………………………………....</t>
  </si>
  <si>
    <t>ค่าใช้จ่ายในการดำเนินคดีชั้นอุธรณ์</t>
  </si>
  <si>
    <t>ค่าใช้จ่ายในการรางวัดออกหนังสือ</t>
  </si>
  <si>
    <t>โครงการปรับปรุงภูมิทัศน์องค์การบริหารส่วนตำบลพังเคน</t>
  </si>
  <si>
    <t>โครงการพัฒนาคุณภาพชีวิตบุคลากรและเพิ่มประสิทธิภาพในการปฏิบัติงานและพัฒนาค่านิยมองค์กร (OD) ขององค์การบริหารส่วนตำบลพังเคน</t>
  </si>
  <si>
    <t>โครงการจัดพิธีถวายดอกไม้จันทร์ในพระราชพิธีถวายพระเพลิงพระบรมศพพระบาทสมเด็จพระปรมินทรมหาภูมิ  พลอดุลยเดช บรมนาถบพิตร</t>
  </si>
  <si>
    <t>โครงการอบรมเพิ่มศักยภาพและศึกษาดูงานนอกสถานที่ภายในประเทศองค์การบริหารส่วนตำบลพังเคน</t>
  </si>
  <si>
    <t>โครงการท้องถิ่นปลูกป่าเฉลิมพระเกียรติ ท้องถิ่นสร้างป่า รักษ์น้ำ</t>
  </si>
  <si>
    <t>เครื่องถ่ายเอกสาร</t>
  </si>
  <si>
    <t>จัดซื้อเครื่องคอมพิวเตอร์โน้ตบุ๊ก</t>
  </si>
  <si>
    <t>อุดหนุนองค์กรปกครองส่วนท้องถิ่น</t>
  </si>
  <si>
    <t>วัสดุยานพาหนะหล่อลื่น</t>
  </si>
  <si>
    <t>จัดซื้อตู้สองบาน</t>
  </si>
  <si>
    <t>จัดซื้อเครื่องพิมพ์Multifunction ชนิดเลเซอรหรือชนิดLED</t>
  </si>
  <si>
    <t>จัดซื้อเครื่องพิมพ์Dot Matrix Printer</t>
  </si>
  <si>
    <t>จัดซื้อเครื่องพิมพ์แบบฉีดหมึกพร้อมติดตั้ง</t>
  </si>
  <si>
    <t>จัดซื้อวัสดุดับเพลิง</t>
  </si>
  <si>
    <t>จัดซื้อเครื่องตัดกิ่งไม้(เลื่อยโซ่ยนต์)</t>
  </si>
  <si>
    <t>โครงการช่วยเหลือเด็กและเยาวชน นักเรียน ผู้ด้อยโอกาส    ในศูนย์พัฒนาเด็กเล็ก</t>
  </si>
  <si>
    <t>โครงการพัฒนาศักยภาพครูผู้ดูแลเด็ก และผู้ช่วยครูผู้ดูแลเด็กและบุคลากรทางการศึกษา</t>
  </si>
  <si>
    <t>โครงการสนับสนุนค่าใช้จ่ายการบริหารสถานศึกษา</t>
  </si>
  <si>
    <t>วัสดุโฆษณาและเผยแพร่(ศษ.)</t>
  </si>
  <si>
    <t>วัสดุสำนักงาน(สธ.)</t>
  </si>
  <si>
    <t>วัสดุงานบ้านงานครัว(สธ.)</t>
  </si>
  <si>
    <t>วัสดุคอมพิวเตอร์(สธ.)</t>
  </si>
  <si>
    <t>จัดซื้อเคาน์เตอร์ต้อนรับศูนย์ข้อมูลข่าวสารองค์การบริหารส่วนตำบลพังเคน</t>
  </si>
  <si>
    <t>จัดซื้อเคาน์เตอร์ต้อนรับแยกส่วน</t>
  </si>
  <si>
    <t>ค่าจัดซื้อเครื่องสูบน้ำ ซัมเมอร์ส เบิ้ล ปั้ม ขนาด 15 แรงม้า</t>
  </si>
  <si>
    <t>ค่าจัดซื้อเครื่องซักผ้า แบบอัตโนมัติ</t>
  </si>
  <si>
    <t>โครงการคัดกรองมะเร็งเต้านม</t>
  </si>
  <si>
    <t>ตรวจหาหนอนพยาธิ</t>
  </si>
  <si>
    <t>ป้องกันปัญหาโรคขาดสารไอโอดีน</t>
  </si>
  <si>
    <t>ผู้ก่อการดีช่วยชีวีคนจมน้ำ</t>
  </si>
  <si>
    <t>ค่าใช้จ่ายในการเดินทางไปราชการ    (สังคมสงเคราะห์)</t>
  </si>
  <si>
    <t>จัดซื้อเครื่องดูดเสมหะ</t>
  </si>
  <si>
    <t>จัดซื้อตู้กระจกทรงสูง ชนิด 2 บาน</t>
  </si>
  <si>
    <t>จัดซื้อโต๊ะทำงาน พร้อมเก้าอี้ล้อเลื่อน</t>
  </si>
  <si>
    <t>จัดซื้อเก้าอี้สำนักงานบบมีพนักพิงที่วางแขนและล้อหมุน</t>
  </si>
  <si>
    <t>จัดซื้อเครื่องปรับอากาศชนิดติดผนัง</t>
  </si>
  <si>
    <t>จัดซื้อโต๊ะคอมพิวเตอร์</t>
  </si>
  <si>
    <t>จัดซื้อหม้อต้มเครื่องมือ</t>
  </si>
  <si>
    <t>จัดซื้อเครื่องเดินวงรี</t>
  </si>
  <si>
    <t>จัดซื้อจักรยานนั่งตรง</t>
  </si>
  <si>
    <t>จัดซื้อจักรยานนั่งปั่นแบบมีพนักพิง</t>
  </si>
  <si>
    <t>จัดซื้อชุดฝึกกร้ามเนื้อรวม</t>
  </si>
  <si>
    <t>จัดซื้อชุดม้านอนยกน้ำหนักพร้อมแกนฝึกและแผ่นบาร์เบล</t>
  </si>
  <si>
    <t>จัดซื้อลู่วิ่งไฟฟ้า</t>
  </si>
  <si>
    <t>รายจ่ายซึ่งได้มาเพื่อบริการ (ยธ.)</t>
  </si>
  <si>
    <t>จ้างเหมาบริการคนงานทั่วไปปฏิบัติงานสำรวจข้อมูลและบำรุงรักษาระบบประปาหมู่บ้าน</t>
  </si>
  <si>
    <t>จัดซื้อรถขุดดิน</t>
  </si>
  <si>
    <t>จัดซื้อกล้องระดับ</t>
  </si>
  <si>
    <t>จัดซื้อชุดเก็บตัวอย่างแบบหล่อลูกปูนทรงเหลี่ยม</t>
  </si>
  <si>
    <t>ค่าจัดซื้อเต้นท์</t>
  </si>
  <si>
    <t>ค่าจัดซื้อโต๊ะทรงกรม</t>
  </si>
  <si>
    <t>ก่อสร้างรั้วบริเวณอาคารศูนย์พัฒนาเด็กเล็ก อบต.พังเคน</t>
  </si>
  <si>
    <t>โครงการก่อสร้างศาลาประชาคม ม.9</t>
  </si>
  <si>
    <t>โครงการก่อสร้างอาคารส่งเสริมสุขภาพตำบลพังเคน</t>
  </si>
  <si>
    <t>โครงการก่อสร้างอาคารอเนกประสงค์</t>
  </si>
  <si>
    <t>ติดตั้งระบบเสียงตามสาย ม.7</t>
  </si>
  <si>
    <t>โครงการปรับปรุงสระว่ายน้ำ อบต.พังเคน</t>
  </si>
  <si>
    <t>โครงการถมดิน ปรัประดับสนามกีฬา อบต.พังเคน</t>
  </si>
  <si>
    <t xml:space="preserve">ขยายเขตไฟฟ้าแรงต่ำและไฟสาธารณะ ม.8
 </t>
  </si>
  <si>
    <t xml:space="preserve">ขยายเขตไฟฟ้าแรงต่ำและไฟสาธารณะ ม.18
 </t>
  </si>
  <si>
    <t xml:space="preserve">ขยายเขตไฟฟ้าแรงต่ำและไฟสาธารณะ ม.3
 </t>
  </si>
  <si>
    <t xml:space="preserve">ขยายเขตไฟฟ้าแรงต่ำและไฟสาธารณะ ม.4
 </t>
  </si>
  <si>
    <t>จัดซื้อวัสดุกีฬา</t>
  </si>
  <si>
    <t>ซ่อมแซมถนน คสล. หมู่11</t>
  </si>
  <si>
    <t>โครงการก่อสร้างลานคอนกรีตอเนกประสงค์</t>
  </si>
  <si>
    <t>โครงการก่อสร้างถนนคอนกรีตเสริมเหล็ก ม. 1</t>
  </si>
  <si>
    <t>โครงการก่อสร้างถนนคอนกรีตเสริมเหล็ก ม. 10</t>
  </si>
  <si>
    <t>โครงการก่อสร้างถนนคอนกรีตเสริมเหล็ก ม. 13</t>
  </si>
  <si>
    <t>โครงการก่อสร้างถนนคอนกรีตเสริมเหล็ก ม. 14</t>
  </si>
  <si>
    <t>โครงการก่อสร้างถนนคอนกรีตเสริมเหล็ก ม. 15</t>
  </si>
  <si>
    <t>โครงการก่อสร้างถนนคอนกรีตเสริมเหล็ก ม. 17</t>
  </si>
  <si>
    <t>โครงการก่อสร้างถนนคอนกรีตเสริมเหล็ก ม. 11</t>
  </si>
  <si>
    <t>โครงการก่อสร้างถนนลูกรัง ม. 2</t>
  </si>
  <si>
    <t>โครงการก่อสร้างถนนคอนกรีตเสริมเหล็ก ม. 7</t>
  </si>
  <si>
    <t>ผลการดำเนินงานตามแผนพัฒนาท้องถิ่น    ประจำปีงบประมาณพ.ศ.    2561</t>
  </si>
  <si>
    <t>อุดหนุนงานประเพณีบุญเดือนหก</t>
  </si>
  <si>
    <t>เชือกกู้ภัย 
ขนาด 12 มม.</t>
  </si>
  <si>
    <t>หมวกนิรภัย
 (safety)</t>
  </si>
  <si>
    <t>01/10/25261</t>
  </si>
  <si>
    <t>.ค่าจ้างเหมาบริการตำแหน่งผู้ช่วยงานวิชาการวัฒนธรรม</t>
  </si>
  <si>
    <t>ค่าจ้างเหมาบริการตำแหน่งครูสอนภาษาจีน</t>
  </si>
  <si>
    <t>อุดหนุนกีฬานักเรียนตำบลพังเคน</t>
  </si>
  <si>
    <t>จัดซื้อวัสดุประปา</t>
  </si>
  <si>
    <t>จัดหาวัสดุสำนักงานและวัสดุการศึกษา</t>
  </si>
  <si>
    <t>การเบิกจ่ายงบประมาณ  ปี  2561</t>
  </si>
  <si>
    <t>เพิ่มเติม</t>
  </si>
  <si>
    <t>จัดซื้อถังดับเพลิงชนิดผงเคมีแห้ง ขนาด 15 ปอนด์</t>
  </si>
  <si>
    <t>เสื้อสะท้อนแสงแบบผ้า</t>
  </si>
  <si>
    <t>นักเรียน นักศึกษาฝึกงานและช่วยปฏิบัติราชการ</t>
  </si>
  <si>
    <t>จัดซื้อเครื่องคอมพิวเตอร์สำหรับสำนักงาน(คลัง)</t>
  </si>
  <si>
    <t>จัดซื้อเครื่องคอมพิวเตอร์สำหรับสำนักงาน(ยธ.)</t>
  </si>
  <si>
    <t>จัดซื้อเครื่องคอมพิวเตอร์ (สธ.)</t>
  </si>
  <si>
    <t>ค่าจัดซื้อเครื่องคอมพิวเตอร์โน๊ตบุ๊ค  (สธ.)</t>
  </si>
  <si>
    <t xml:space="preserve">    3/1/2561  17/04/2561</t>
  </si>
  <si>
    <t>อาหารเสริม (นม) โรงเรียน  ให้กับเด็กปฐมวัยในศูนย์    พัฒนาเด็กเล็ก</t>
  </si>
  <si>
    <t>28/12/2560    11/04/2561</t>
  </si>
  <si>
    <t>6/11/2561 17/05/2561</t>
  </si>
  <si>
    <t>07/03/2561   22/05/2561</t>
  </si>
  <si>
    <t>ค่าจัดซื้อเครื่องตัดแต่งกิ่งไม้</t>
  </si>
  <si>
    <t>119*100/132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</si>
</sst>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_-;\-* #,##0_-;_-* &quot;-&quot;??_-;_-@_-"/>
    <numFmt numFmtId="188" formatCode="[$-1041E]#,##0.00;\-#,##0.00"/>
  </numFmts>
  <fonts count="3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sz val="14"/>
      <color theme="1"/>
      <name val="Wingdings 2"/>
      <family val="1"/>
      <charset val="2"/>
    </font>
    <font>
      <sz val="16"/>
      <color theme="1"/>
      <name val="Tahoma"/>
      <family val="2"/>
      <charset val="222"/>
      <scheme val="minor"/>
    </font>
    <font>
      <sz val="12"/>
      <color theme="1"/>
      <name val="TH SarabunPSK"/>
      <family val="2"/>
    </font>
    <font>
      <sz val="11"/>
      <color theme="1"/>
      <name val="TH SarabunPSK"/>
      <family val="2"/>
    </font>
    <font>
      <sz val="16"/>
      <color theme="1"/>
      <name val="Wingdings 2"/>
      <family val="1"/>
      <charset val="2"/>
    </font>
    <font>
      <sz val="14"/>
      <color rgb="FF000000"/>
      <name val="TH SarabunPSK"/>
      <family val="2"/>
    </font>
    <font>
      <sz val="14"/>
      <name val="TH SarabunPSK"/>
      <family val="2"/>
    </font>
    <font>
      <u val="double"/>
      <sz val="14"/>
      <color theme="1"/>
      <name val="TH SarabunPSK"/>
      <family val="2"/>
    </font>
    <font>
      <u val="doubleAccounting"/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Angsana New"/>
      <family val="1"/>
    </font>
    <font>
      <sz val="12"/>
      <color theme="1"/>
      <name val="Angsana New"/>
      <family val="1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4"/>
      <color rgb="FFFF0000"/>
      <name val="TH SarabunPSK"/>
      <family val="2"/>
    </font>
    <font>
      <sz val="12"/>
      <color rgb="FFFF0000"/>
      <name val="Angsana New"/>
      <family val="1"/>
    </font>
    <font>
      <sz val="12"/>
      <name val="Angsana New"/>
      <family val="1"/>
    </font>
    <font>
      <u val="singleAccounting"/>
      <sz val="14"/>
      <color theme="1"/>
      <name val="TH SarabunPSK"/>
      <family val="2"/>
    </font>
    <font>
      <sz val="14"/>
      <color rgb="FF7030A0"/>
      <name val="TH SarabunPSK"/>
      <family val="2"/>
    </font>
    <font>
      <sz val="16"/>
      <color rgb="FF7030A0"/>
      <name val="Wingdings 2"/>
      <family val="1"/>
      <charset val="2"/>
    </font>
    <font>
      <sz val="11"/>
      <color rgb="FF7030A0"/>
      <name val="Tahoma"/>
      <family val="2"/>
      <charset val="222"/>
      <scheme val="minor"/>
    </font>
    <font>
      <sz val="16"/>
      <color rgb="FF7030A0"/>
      <name val="TH SarabunPSK"/>
      <family val="2"/>
    </font>
    <font>
      <b/>
      <sz val="16"/>
      <color rgb="FF000000"/>
      <name val="TH SarabunPSK"/>
      <family val="2"/>
    </font>
    <font>
      <sz val="14"/>
      <color rgb="FFFF0000"/>
      <name val="Wingdings 2"/>
      <family val="1"/>
      <charset val="2"/>
    </font>
    <font>
      <sz val="16"/>
      <color rgb="FFFF0000"/>
      <name val="TH SarabunPSK"/>
      <family val="2"/>
    </font>
    <font>
      <sz val="14"/>
      <color rgb="FFC00000"/>
      <name val="TH SarabunPSK"/>
      <family val="2"/>
    </font>
    <font>
      <sz val="16"/>
      <color rgb="FFC00000"/>
      <name val="Wingdings 2"/>
      <family val="1"/>
      <charset val="2"/>
    </font>
    <font>
      <sz val="14"/>
      <name val="Tahoma"/>
      <family val="2"/>
      <charset val="222"/>
      <scheme val="minor"/>
    </font>
    <font>
      <b/>
      <sz val="16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8">
    <xf numFmtId="0" fontId="0" fillId="0" borderId="0" xfId="0"/>
    <xf numFmtId="0" fontId="3" fillId="0" borderId="0" xfId="0" applyFont="1"/>
    <xf numFmtId="0" fontId="2" fillId="0" borderId="1" xfId="0" applyFont="1" applyBorder="1"/>
    <xf numFmtId="0" fontId="4" fillId="0" borderId="1" xfId="0" applyFont="1" applyBorder="1"/>
    <xf numFmtId="187" fontId="2" fillId="0" borderId="1" xfId="1" applyNumberFormat="1" applyFont="1" applyBorder="1"/>
    <xf numFmtId="14" fontId="2" fillId="0" borderId="1" xfId="0" applyNumberFormat="1" applyFont="1" applyBorder="1"/>
    <xf numFmtId="43" fontId="2" fillId="0" borderId="1" xfId="1" applyFont="1" applyBorder="1"/>
    <xf numFmtId="0" fontId="5" fillId="0" borderId="1" xfId="0" applyFont="1" applyBorder="1" applyAlignment="1">
      <alignment horizontal="center"/>
    </xf>
    <xf numFmtId="0" fontId="6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43" fontId="2" fillId="0" borderId="0" xfId="1" applyFont="1" applyBorder="1"/>
    <xf numFmtId="14" fontId="2" fillId="0" borderId="1" xfId="1" applyNumberFormat="1" applyFont="1" applyBorder="1"/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87" fontId="2" fillId="0" borderId="0" xfId="1" applyNumberFormat="1" applyFont="1" applyBorder="1"/>
    <xf numFmtId="14" fontId="2" fillId="0" borderId="0" xfId="0" applyNumberFormat="1" applyFont="1" applyBorder="1"/>
    <xf numFmtId="0" fontId="5" fillId="0" borderId="0" xfId="0" applyFont="1" applyBorder="1" applyAlignment="1">
      <alignment horizontal="center"/>
    </xf>
    <xf numFmtId="0" fontId="4" fillId="0" borderId="0" xfId="0" applyFont="1" applyBorder="1"/>
    <xf numFmtId="0" fontId="2" fillId="0" borderId="0" xfId="0" applyFont="1" applyBorder="1"/>
    <xf numFmtId="187" fontId="2" fillId="0" borderId="0" xfId="0" applyNumberFormat="1" applyFont="1" applyBorder="1"/>
    <xf numFmtId="0" fontId="2" fillId="0" borderId="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87" fontId="2" fillId="0" borderId="2" xfId="1" applyNumberFormat="1" applyFont="1" applyBorder="1"/>
    <xf numFmtId="43" fontId="2" fillId="0" borderId="2" xfId="1" applyFont="1" applyBorder="1"/>
    <xf numFmtId="14" fontId="2" fillId="0" borderId="2" xfId="0" applyNumberFormat="1" applyFont="1" applyBorder="1"/>
    <xf numFmtId="0" fontId="5" fillId="0" borderId="2" xfId="0" applyFont="1" applyBorder="1" applyAlignment="1">
      <alignment horizontal="center"/>
    </xf>
    <xf numFmtId="0" fontId="4" fillId="0" borderId="2" xfId="0" applyFont="1" applyBorder="1"/>
    <xf numFmtId="43" fontId="2" fillId="0" borderId="1" xfId="1" applyFont="1" applyBorder="1" applyAlignment="1">
      <alignment horizontal="center" vertical="top"/>
    </xf>
    <xf numFmtId="0" fontId="2" fillId="0" borderId="0" xfId="0" applyFont="1"/>
    <xf numFmtId="0" fontId="2" fillId="0" borderId="10" xfId="0" applyFont="1" applyBorder="1" applyAlignment="1">
      <alignment horizontal="center"/>
    </xf>
    <xf numFmtId="0" fontId="2" fillId="0" borderId="5" xfId="0" applyFont="1" applyBorder="1"/>
    <xf numFmtId="0" fontId="4" fillId="0" borderId="0" xfId="0" applyFont="1"/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43" fontId="2" fillId="0" borderId="1" xfId="1" applyFont="1" applyBorder="1" applyAlignment="1">
      <alignment vertical="top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187" fontId="2" fillId="0" borderId="0" xfId="0" applyNumberFormat="1" applyFont="1"/>
    <xf numFmtId="0" fontId="2" fillId="0" borderId="1" xfId="0" applyFont="1" applyBorder="1" applyAlignment="1">
      <alignment vertical="top"/>
    </xf>
    <xf numFmtId="187" fontId="4" fillId="0" borderId="0" xfId="0" applyNumberFormat="1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87" fontId="3" fillId="0" borderId="0" xfId="0" applyNumberFormat="1" applyFont="1"/>
    <xf numFmtId="43" fontId="3" fillId="0" borderId="0" xfId="0" applyNumberFormat="1" applyFont="1"/>
    <xf numFmtId="43" fontId="3" fillId="0" borderId="0" xfId="1" applyFont="1" applyBorder="1"/>
    <xf numFmtId="187" fontId="3" fillId="0" borderId="0" xfId="1" applyNumberFormat="1" applyFont="1" applyBorder="1"/>
    <xf numFmtId="0" fontId="9" fillId="0" borderId="1" xfId="0" applyFont="1" applyBorder="1" applyAlignment="1">
      <alignment horizontal="center" vertical="top"/>
    </xf>
    <xf numFmtId="188" fontId="10" fillId="0" borderId="1" xfId="0" applyNumberFormat="1" applyFont="1" applyFill="1" applyBorder="1" applyAlignment="1">
      <alignment vertical="top" wrapText="1" readingOrder="1"/>
    </xf>
    <xf numFmtId="0" fontId="9" fillId="0" borderId="3" xfId="0" applyFont="1" applyBorder="1" applyAlignment="1">
      <alignment horizontal="center"/>
    </xf>
    <xf numFmtId="0" fontId="7" fillId="0" borderId="0" xfId="0" applyFont="1" applyBorder="1"/>
    <xf numFmtId="0" fontId="8" fillId="0" borderId="0" xfId="0" applyFont="1" applyBorder="1"/>
    <xf numFmtId="43" fontId="2" fillId="0" borderId="10" xfId="1" applyFont="1" applyBorder="1"/>
    <xf numFmtId="0" fontId="5" fillId="0" borderId="10" xfId="0" applyFont="1" applyBorder="1" applyAlignment="1">
      <alignment horizontal="center"/>
    </xf>
    <xf numFmtId="14" fontId="2" fillId="0" borderId="1" xfId="0" applyNumberFormat="1" applyFont="1" applyBorder="1" applyAlignment="1">
      <alignment vertical="top"/>
    </xf>
    <xf numFmtId="0" fontId="11" fillId="0" borderId="1" xfId="0" applyNumberFormat="1" applyFont="1" applyFill="1" applyBorder="1" applyAlignment="1">
      <alignment vertical="top" wrapText="1"/>
    </xf>
    <xf numFmtId="188" fontId="2" fillId="0" borderId="1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/>
    </xf>
    <xf numFmtId="14" fontId="2" fillId="0" borderId="1" xfId="1" applyNumberFormat="1" applyFont="1" applyBorder="1" applyAlignment="1">
      <alignment horizontal="center"/>
    </xf>
    <xf numFmtId="187" fontId="2" fillId="0" borderId="1" xfId="1" applyNumberFormat="1" applyFont="1" applyBorder="1" applyAlignment="1">
      <alignment vertical="top"/>
    </xf>
    <xf numFmtId="14" fontId="11" fillId="0" borderId="1" xfId="0" applyNumberFormat="1" applyFont="1" applyFill="1" applyBorder="1" applyAlignment="1">
      <alignment vertical="top" wrapText="1"/>
    </xf>
    <xf numFmtId="0" fontId="12" fillId="0" borderId="0" xfId="0" applyFont="1"/>
    <xf numFmtId="187" fontId="12" fillId="0" borderId="0" xfId="0" applyNumberFormat="1" applyFont="1"/>
    <xf numFmtId="43" fontId="13" fillId="0" borderId="0" xfId="1" applyFont="1"/>
    <xf numFmtId="188" fontId="2" fillId="0" borderId="1" xfId="0" applyNumberFormat="1" applyFont="1" applyFill="1" applyBorder="1" applyAlignment="1">
      <alignment wrapText="1" readingOrder="1"/>
    </xf>
    <xf numFmtId="43" fontId="2" fillId="0" borderId="1" xfId="1" applyFont="1" applyBorder="1" applyAlignment="1">
      <alignment horizontal="right"/>
    </xf>
    <xf numFmtId="0" fontId="3" fillId="0" borderId="0" xfId="0" applyFont="1" applyBorder="1"/>
    <xf numFmtId="43" fontId="2" fillId="0" borderId="1" xfId="1" applyFont="1" applyBorder="1" applyAlignment="1">
      <alignment horizontal="center"/>
    </xf>
    <xf numFmtId="0" fontId="15" fillId="0" borderId="0" xfId="0" applyFont="1"/>
    <xf numFmtId="0" fontId="16" fillId="0" borderId="19" xfId="0" applyFont="1" applyBorder="1" applyAlignment="1">
      <alignment horizontal="center" vertical="top" wrapText="1"/>
    </xf>
    <xf numFmtId="0" fontId="17" fillId="0" borderId="22" xfId="0" applyFont="1" applyBorder="1" applyAlignment="1">
      <alignment vertical="top" wrapText="1"/>
    </xf>
    <xf numFmtId="0" fontId="18" fillId="0" borderId="0" xfId="0" applyFont="1" applyAlignment="1">
      <alignment horizontal="left" indent="2"/>
    </xf>
    <xf numFmtId="0" fontId="19" fillId="0" borderId="0" xfId="0" applyFont="1" applyAlignment="1">
      <alignment horizontal="left" indent="2"/>
    </xf>
    <xf numFmtId="0" fontId="18" fillId="0" borderId="19" xfId="0" applyFont="1" applyBorder="1" applyAlignment="1">
      <alignment horizontal="center" vertical="top" wrapText="1"/>
    </xf>
    <xf numFmtId="0" fontId="18" fillId="0" borderId="25" xfId="0" applyFont="1" applyBorder="1" applyAlignment="1">
      <alignment horizontal="center" vertical="top" wrapText="1"/>
    </xf>
    <xf numFmtId="0" fontId="2" fillId="0" borderId="22" xfId="0" applyFont="1" applyBorder="1" applyAlignment="1">
      <alignment vertical="top" wrapText="1"/>
    </xf>
    <xf numFmtId="14" fontId="2" fillId="0" borderId="1" xfId="0" applyNumberFormat="1" applyFont="1" applyFill="1" applyBorder="1" applyAlignment="1">
      <alignment vertical="top" wrapText="1"/>
    </xf>
    <xf numFmtId="0" fontId="20" fillId="0" borderId="1" xfId="0" applyFont="1" applyBorder="1" applyAlignment="1">
      <alignment horizontal="center"/>
    </xf>
    <xf numFmtId="0" fontId="21" fillId="0" borderId="22" xfId="0" applyFont="1" applyBorder="1" applyAlignment="1">
      <alignment vertical="top" wrapText="1"/>
    </xf>
    <xf numFmtId="0" fontId="22" fillId="0" borderId="22" xfId="0" applyFont="1" applyBorder="1" applyAlignment="1">
      <alignment vertical="top" wrapText="1"/>
    </xf>
    <xf numFmtId="43" fontId="2" fillId="0" borderId="0" xfId="0" applyNumberFormat="1" applyFont="1" applyBorder="1"/>
    <xf numFmtId="187" fontId="2" fillId="0" borderId="0" xfId="1" applyNumberFormat="1" applyFont="1" applyBorder="1" applyAlignment="1">
      <alignment horizontal="right" vertical="top"/>
    </xf>
    <xf numFmtId="188" fontId="2" fillId="0" borderId="1" xfId="0" applyNumberFormat="1" applyFont="1" applyFill="1" applyBorder="1" applyAlignment="1">
      <alignment horizontal="right" wrapText="1" readingOrder="1"/>
    </xf>
    <xf numFmtId="14" fontId="20" fillId="0" borderId="1" xfId="0" applyNumberFormat="1" applyFont="1" applyFill="1" applyBorder="1" applyAlignment="1">
      <alignment wrapText="1"/>
    </xf>
    <xf numFmtId="43" fontId="2" fillId="0" borderId="1" xfId="1" applyFont="1" applyFill="1" applyBorder="1" applyAlignment="1">
      <alignment wrapText="1"/>
    </xf>
    <xf numFmtId="0" fontId="3" fillId="0" borderId="0" xfId="0" applyFont="1" applyAlignment="1"/>
    <xf numFmtId="14" fontId="20" fillId="0" borderId="1" xfId="0" applyNumberFormat="1" applyFont="1" applyBorder="1" applyAlignment="1">
      <alignment horizontal="right"/>
    </xf>
    <xf numFmtId="14" fontId="2" fillId="0" borderId="1" xfId="0" applyNumberFormat="1" applyFont="1" applyFill="1" applyBorder="1" applyAlignment="1">
      <alignment horizontal="right" wrapText="1"/>
    </xf>
    <xf numFmtId="14" fontId="2" fillId="0" borderId="1" xfId="0" applyNumberFormat="1" applyFont="1" applyBorder="1" applyAlignment="1">
      <alignment horizontal="right"/>
    </xf>
    <xf numFmtId="187" fontId="2" fillId="0" borderId="1" xfId="1" applyNumberFormat="1" applyFont="1" applyFill="1" applyBorder="1" applyAlignment="1">
      <alignment vertical="top"/>
    </xf>
    <xf numFmtId="43" fontId="23" fillId="0" borderId="0" xfId="1" applyFont="1" applyBorder="1"/>
    <xf numFmtId="0" fontId="2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14" fontId="20" fillId="0" borderId="1" xfId="1" applyNumberFormat="1" applyFont="1" applyBorder="1"/>
    <xf numFmtId="14" fontId="20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188" fontId="2" fillId="0" borderId="1" xfId="0" applyNumberFormat="1" applyFont="1" applyFill="1" applyBorder="1" applyAlignment="1">
      <alignment horizontal="right" vertical="top" wrapText="1" readingOrder="1"/>
    </xf>
    <xf numFmtId="0" fontId="24" fillId="0" borderId="1" xfId="0" applyFont="1" applyBorder="1" applyAlignment="1">
      <alignment horizontal="center" vertical="top"/>
    </xf>
    <xf numFmtId="43" fontId="24" fillId="0" borderId="1" xfId="1" applyFont="1" applyBorder="1" applyAlignment="1">
      <alignment horizontal="center" vertical="top"/>
    </xf>
    <xf numFmtId="188" fontId="24" fillId="0" borderId="1" xfId="0" applyNumberFormat="1" applyFont="1" applyFill="1" applyBorder="1" applyAlignment="1">
      <alignment horizontal="right" vertical="top" wrapText="1" readingOrder="1"/>
    </xf>
    <xf numFmtId="14" fontId="24" fillId="0" borderId="1" xfId="0" applyNumberFormat="1" applyFont="1" applyBorder="1" applyAlignment="1">
      <alignment horizontal="right" vertical="top"/>
    </xf>
    <xf numFmtId="0" fontId="25" fillId="0" borderId="1" xfId="0" applyFont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right" vertical="top" wrapText="1"/>
    </xf>
    <xf numFmtId="188" fontId="11" fillId="0" borderId="1" xfId="0" applyNumberFormat="1" applyFont="1" applyFill="1" applyBorder="1" applyAlignment="1">
      <alignment vertical="top" wrapText="1" readingOrder="1"/>
    </xf>
    <xf numFmtId="188" fontId="24" fillId="0" borderId="1" xfId="0" applyNumberFormat="1" applyFont="1" applyFill="1" applyBorder="1" applyAlignment="1">
      <alignment vertical="top" wrapText="1" readingOrder="1"/>
    </xf>
    <xf numFmtId="0" fontId="24" fillId="0" borderId="1" xfId="0" applyFont="1" applyBorder="1" applyAlignment="1">
      <alignment horizontal="center" vertical="center"/>
    </xf>
    <xf numFmtId="43" fontId="24" fillId="0" borderId="1" xfId="1" applyFont="1" applyBorder="1" applyAlignment="1">
      <alignment horizontal="center"/>
    </xf>
    <xf numFmtId="188" fontId="24" fillId="0" borderId="1" xfId="0" applyNumberFormat="1" applyFont="1" applyFill="1" applyBorder="1" applyAlignment="1">
      <alignment wrapText="1" readingOrder="1"/>
    </xf>
    <xf numFmtId="14" fontId="24" fillId="0" borderId="1" xfId="0" applyNumberFormat="1" applyFont="1" applyFill="1" applyBorder="1" applyAlignment="1">
      <alignment horizontal="right" wrapText="1"/>
    </xf>
    <xf numFmtId="14" fontId="24" fillId="0" borderId="1" xfId="0" applyNumberFormat="1" applyFont="1" applyBorder="1" applyAlignment="1">
      <alignment horizontal="right"/>
    </xf>
    <xf numFmtId="14" fontId="24" fillId="0" borderId="1" xfId="0" applyNumberFormat="1" applyFont="1" applyFill="1" applyBorder="1" applyAlignment="1">
      <alignment horizontal="right" vertical="top" wrapText="1"/>
    </xf>
    <xf numFmtId="0" fontId="25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4" fillId="0" borderId="1" xfId="0" applyFont="1" applyBorder="1" applyAlignment="1">
      <alignment horizontal="left"/>
    </xf>
    <xf numFmtId="0" fontId="24" fillId="0" borderId="1" xfId="0" applyFont="1" applyBorder="1" applyAlignment="1">
      <alignment horizontal="right"/>
    </xf>
    <xf numFmtId="187" fontId="24" fillId="0" borderId="1" xfId="1" applyNumberFormat="1" applyFont="1" applyFill="1" applyBorder="1" applyAlignment="1">
      <alignment vertical="top"/>
    </xf>
    <xf numFmtId="187" fontId="24" fillId="0" borderId="1" xfId="1" applyNumberFormat="1" applyFont="1" applyBorder="1" applyAlignment="1">
      <alignment horizontal="center"/>
    </xf>
    <xf numFmtId="188" fontId="10" fillId="0" borderId="1" xfId="0" applyNumberFormat="1" applyFont="1" applyFill="1" applyBorder="1" applyAlignment="1">
      <alignment horizontal="right" vertical="top" wrapText="1" readingOrder="1"/>
    </xf>
    <xf numFmtId="0" fontId="2" fillId="0" borderId="6" xfId="0" applyFont="1" applyBorder="1" applyAlignment="1">
      <alignment horizontal="center" vertical="top"/>
    </xf>
    <xf numFmtId="187" fontId="24" fillId="0" borderId="6" xfId="1" applyNumberFormat="1" applyFont="1" applyBorder="1" applyAlignment="1">
      <alignment vertical="top"/>
    </xf>
    <xf numFmtId="187" fontId="24" fillId="0" borderId="1" xfId="1" applyNumberFormat="1" applyFont="1" applyBorder="1" applyAlignment="1">
      <alignment vertical="top"/>
    </xf>
    <xf numFmtId="0" fontId="9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14" fontId="24" fillId="0" borderId="1" xfId="0" applyNumberFormat="1" applyFont="1" applyFill="1" applyBorder="1" applyAlignment="1">
      <alignment vertical="top" wrapText="1"/>
    </xf>
    <xf numFmtId="14" fontId="24" fillId="0" borderId="1" xfId="0" applyNumberFormat="1" applyFont="1" applyBorder="1" applyAlignment="1">
      <alignment vertical="top"/>
    </xf>
    <xf numFmtId="187" fontId="27" fillId="0" borderId="1" xfId="1" applyNumberFormat="1" applyFont="1" applyFill="1" applyBorder="1" applyAlignment="1">
      <alignment vertical="top"/>
    </xf>
    <xf numFmtId="14" fontId="24" fillId="0" borderId="1" xfId="0" applyNumberFormat="1" applyFont="1" applyBorder="1"/>
    <xf numFmtId="0" fontId="24" fillId="0" borderId="0" xfId="0" applyNumberFormat="1" applyFont="1" applyFill="1" applyBorder="1" applyAlignment="1">
      <alignment vertical="top" wrapText="1" readingOrder="1"/>
    </xf>
    <xf numFmtId="0" fontId="24" fillId="0" borderId="0" xfId="0" applyNumberFormat="1" applyFont="1" applyFill="1" applyBorder="1" applyAlignment="1">
      <alignment vertical="top" wrapText="1"/>
    </xf>
    <xf numFmtId="188" fontId="24" fillId="0" borderId="1" xfId="0" applyNumberFormat="1" applyFont="1" applyFill="1" applyBorder="1" applyAlignment="1">
      <alignment vertical="top" wrapText="1" readingOrder="1"/>
    </xf>
    <xf numFmtId="0" fontId="18" fillId="0" borderId="1" xfId="0" applyFont="1" applyBorder="1" applyAlignment="1">
      <alignment horizontal="right"/>
    </xf>
    <xf numFmtId="187" fontId="18" fillId="0" borderId="1" xfId="0" applyNumberFormat="1" applyFont="1" applyBorder="1"/>
    <xf numFmtId="188" fontId="18" fillId="0" borderId="1" xfId="0" applyNumberFormat="1" applyFont="1" applyBorder="1" applyAlignment="1"/>
    <xf numFmtId="187" fontId="18" fillId="0" borderId="1" xfId="1" applyNumberFormat="1" applyFont="1" applyBorder="1"/>
    <xf numFmtId="187" fontId="18" fillId="0" borderId="1" xfId="1" applyNumberFormat="1" applyFont="1" applyBorder="1" applyAlignment="1">
      <alignment horizontal="right" vertical="top"/>
    </xf>
    <xf numFmtId="0" fontId="0" fillId="0" borderId="0" xfId="0"/>
    <xf numFmtId="0" fontId="18" fillId="0" borderId="1" xfId="0" applyFont="1" applyBorder="1"/>
    <xf numFmtId="187" fontId="18" fillId="0" borderId="1" xfId="0" applyNumberFormat="1" applyFont="1" applyBorder="1" applyAlignment="1"/>
    <xf numFmtId="43" fontId="18" fillId="0" borderId="1" xfId="0" applyNumberFormat="1" applyFont="1" applyBorder="1" applyAlignment="1"/>
    <xf numFmtId="0" fontId="2" fillId="0" borderId="1" xfId="0" applyFont="1" applyBorder="1" applyAlignment="1">
      <alignment horizontal="center" vertical="top"/>
    </xf>
    <xf numFmtId="187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14" fontId="2" fillId="0" borderId="1" xfId="1" applyNumberFormat="1" applyFont="1" applyBorder="1" applyAlignment="1">
      <alignment horizontal="right"/>
    </xf>
    <xf numFmtId="0" fontId="2" fillId="0" borderId="0" xfId="0" applyFont="1" applyAlignment="1">
      <alignment vertical="top"/>
    </xf>
    <xf numFmtId="14" fontId="11" fillId="0" borderId="6" xfId="0" applyNumberFormat="1" applyFont="1" applyBorder="1" applyAlignment="1">
      <alignment vertical="top"/>
    </xf>
    <xf numFmtId="0" fontId="29" fillId="0" borderId="1" xfId="0" applyFont="1" applyBorder="1" applyAlignment="1">
      <alignment horizontal="center" vertical="top"/>
    </xf>
    <xf numFmtId="0" fontId="20" fillId="0" borderId="1" xfId="0" applyFont="1" applyBorder="1"/>
    <xf numFmtId="14" fontId="20" fillId="0" borderId="1" xfId="0" applyNumberFormat="1" applyFont="1" applyBorder="1" applyAlignment="1">
      <alignment vertical="top"/>
    </xf>
    <xf numFmtId="0" fontId="30" fillId="0" borderId="1" xfId="0" applyFont="1" applyBorder="1" applyAlignment="1"/>
    <xf numFmtId="187" fontId="20" fillId="0" borderId="1" xfId="1" applyNumberFormat="1" applyFont="1" applyBorder="1" applyAlignment="1">
      <alignment vertical="top"/>
    </xf>
    <xf numFmtId="188" fontId="20" fillId="0" borderId="1" xfId="0" applyNumberFormat="1" applyFont="1" applyFill="1" applyBorder="1" applyAlignment="1">
      <alignment wrapText="1" readingOrder="1"/>
    </xf>
    <xf numFmtId="0" fontId="29" fillId="0" borderId="1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1" xfId="0" applyFont="1" applyBorder="1" applyAlignment="1">
      <alignment vertical="top"/>
    </xf>
    <xf numFmtId="188" fontId="18" fillId="0" borderId="3" xfId="0" applyNumberFormat="1" applyFont="1" applyBorder="1"/>
    <xf numFmtId="188" fontId="20" fillId="0" borderId="1" xfId="0" applyNumberFormat="1" applyFont="1" applyFill="1" applyBorder="1" applyAlignment="1">
      <alignment vertical="top" wrapText="1" readingOrder="1"/>
    </xf>
    <xf numFmtId="187" fontId="2" fillId="0" borderId="3" xfId="0" applyNumberFormat="1" applyFont="1" applyBorder="1" applyAlignment="1">
      <alignment horizontal="right"/>
    </xf>
    <xf numFmtId="187" fontId="2" fillId="0" borderId="3" xfId="0" applyNumberFormat="1" applyFont="1" applyBorder="1"/>
    <xf numFmtId="14" fontId="31" fillId="0" borderId="1" xfId="0" applyNumberFormat="1" applyFont="1" applyBorder="1" applyAlignment="1">
      <alignment horizontal="right" vertical="top"/>
    </xf>
    <xf numFmtId="0" fontId="32" fillId="0" borderId="1" xfId="0" applyFont="1" applyBorder="1" applyAlignment="1">
      <alignment horizontal="center" vertical="top"/>
    </xf>
    <xf numFmtId="0" fontId="31" fillId="0" borderId="1" xfId="0" applyFont="1" applyBorder="1" applyAlignment="1">
      <alignment horizontal="center" vertical="top"/>
    </xf>
    <xf numFmtId="14" fontId="31" fillId="0" borderId="1" xfId="0" applyNumberFormat="1" applyFont="1" applyFill="1" applyBorder="1" applyAlignment="1">
      <alignment horizontal="right" vertical="top" wrapText="1"/>
    </xf>
    <xf numFmtId="43" fontId="31" fillId="0" borderId="1" xfId="1" applyFont="1" applyBorder="1" applyAlignment="1">
      <alignment horizontal="right" vertical="top"/>
    </xf>
    <xf numFmtId="0" fontId="20" fillId="0" borderId="1" xfId="0" applyFont="1" applyBorder="1" applyAlignment="1">
      <alignment horizontal="center" vertical="top"/>
    </xf>
    <xf numFmtId="0" fontId="2" fillId="0" borderId="11" xfId="0" applyFont="1" applyBorder="1" applyAlignment="1">
      <alignment horizontal="center"/>
    </xf>
    <xf numFmtId="0" fontId="2" fillId="0" borderId="26" xfId="0" applyFont="1" applyBorder="1" applyAlignment="1">
      <alignment vertical="top" wrapText="1"/>
    </xf>
    <xf numFmtId="0" fontId="33" fillId="0" borderId="0" xfId="0" applyFont="1"/>
    <xf numFmtId="0" fontId="11" fillId="0" borderId="0" xfId="0" applyFont="1"/>
    <xf numFmtId="0" fontId="34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top"/>
    </xf>
    <xf numFmtId="0" fontId="20" fillId="0" borderId="15" xfId="0" applyNumberFormat="1" applyFont="1" applyFill="1" applyBorder="1" applyAlignment="1">
      <alignment vertical="top" wrapText="1" readingOrder="1"/>
    </xf>
    <xf numFmtId="0" fontId="20" fillId="0" borderId="16" xfId="0" applyNumberFormat="1" applyFont="1" applyFill="1" applyBorder="1" applyAlignment="1">
      <alignment vertical="top" wrapText="1" readingOrder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0" fillId="0" borderId="2" xfId="0" applyNumberFormat="1" applyFont="1" applyFill="1" applyBorder="1" applyAlignment="1">
      <alignment horizontal="center" vertical="top" wrapText="1" readingOrder="1"/>
    </xf>
    <xf numFmtId="187" fontId="20" fillId="0" borderId="1" xfId="0" applyNumberFormat="1" applyFont="1" applyBorder="1" applyAlignment="1">
      <alignment vertical="top"/>
    </xf>
    <xf numFmtId="14" fontId="20" fillId="0" borderId="1" xfId="0" applyNumberFormat="1" applyFont="1" applyFill="1" applyBorder="1" applyAlignment="1">
      <alignment vertical="top" wrapText="1"/>
    </xf>
    <xf numFmtId="188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right" vertical="top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43" fontId="24" fillId="0" borderId="1" xfId="1" applyFont="1" applyFill="1" applyBorder="1" applyAlignment="1">
      <alignment wrapText="1" readingOrder="1"/>
    </xf>
    <xf numFmtId="43" fontId="24" fillId="0" borderId="1" xfId="1" applyFont="1" applyFill="1" applyBorder="1" applyAlignment="1">
      <alignment wrapText="1"/>
    </xf>
    <xf numFmtId="0" fontId="3" fillId="0" borderId="1" xfId="0" applyFont="1" applyBorder="1" applyAlignment="1">
      <alignment horizontal="center"/>
    </xf>
    <xf numFmtId="187" fontId="2" fillId="0" borderId="6" xfId="0" applyNumberFormat="1" applyFont="1" applyBorder="1"/>
    <xf numFmtId="0" fontId="2" fillId="0" borderId="1" xfId="0" applyFont="1" applyBorder="1" applyAlignment="1">
      <alignment horizontal="left"/>
    </xf>
    <xf numFmtId="187" fontId="2" fillId="0" borderId="6" xfId="1" applyNumberFormat="1" applyFont="1" applyBorder="1" applyAlignment="1">
      <alignment vertical="top"/>
    </xf>
    <xf numFmtId="187" fontId="2" fillId="0" borderId="9" xfId="1" applyNumberFormat="1" applyFont="1" applyBorder="1" applyAlignment="1">
      <alignment vertical="top"/>
    </xf>
    <xf numFmtId="43" fontId="11" fillId="0" borderId="6" xfId="1" applyFont="1" applyBorder="1" applyAlignment="1">
      <alignment vertical="top"/>
    </xf>
    <xf numFmtId="14" fontId="11" fillId="0" borderId="1" xfId="0" applyNumberFormat="1" applyFont="1" applyBorder="1" applyAlignment="1">
      <alignment vertical="top"/>
    </xf>
    <xf numFmtId="14" fontId="11" fillId="0" borderId="1" xfId="0" applyNumberFormat="1" applyFont="1" applyFill="1" applyBorder="1" applyAlignment="1">
      <alignment horizontal="right" vertical="top" wrapText="1"/>
    </xf>
    <xf numFmtId="14" fontId="20" fillId="0" borderId="6" xfId="0" applyNumberFormat="1" applyFont="1" applyBorder="1" applyAlignment="1">
      <alignment vertical="top"/>
    </xf>
    <xf numFmtId="188" fontId="20" fillId="0" borderId="3" xfId="0" applyNumberFormat="1" applyFont="1" applyFill="1" applyBorder="1" applyAlignment="1">
      <alignment vertical="top" wrapText="1" readingOrder="1"/>
    </xf>
    <xf numFmtId="14" fontId="20" fillId="0" borderId="3" xfId="0" applyNumberFormat="1" applyFont="1" applyFill="1" applyBorder="1" applyAlignment="1">
      <alignment vertical="top" wrapText="1"/>
    </xf>
    <xf numFmtId="188" fontId="28" fillId="0" borderId="1" xfId="0" applyNumberFormat="1" applyFont="1" applyFill="1" applyBorder="1" applyAlignment="1">
      <alignment horizontal="right" wrapText="1" readingOrder="1"/>
    </xf>
    <xf numFmtId="0" fontId="3" fillId="0" borderId="1" xfId="0" applyFont="1" applyBorder="1" applyAlignment="1">
      <alignment vertical="top"/>
    </xf>
    <xf numFmtId="0" fontId="25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14" fillId="0" borderId="28" xfId="0" applyFont="1" applyBorder="1" applyAlignment="1">
      <alignment horizontal="center" vertical="top" wrapText="1"/>
    </xf>
    <xf numFmtId="4" fontId="0" fillId="0" borderId="27" xfId="0" applyNumberFormat="1" applyBorder="1"/>
    <xf numFmtId="0" fontId="18" fillId="0" borderId="3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187" fontId="2" fillId="0" borderId="7" xfId="0" applyNumberFormat="1" applyFont="1" applyBorder="1"/>
    <xf numFmtId="0" fontId="18" fillId="0" borderId="0" xfId="0" applyFont="1" applyBorder="1" applyAlignment="1">
      <alignment horizontal="right"/>
    </xf>
    <xf numFmtId="0" fontId="2" fillId="0" borderId="18" xfId="0" applyFont="1" applyBorder="1"/>
    <xf numFmtId="0" fontId="9" fillId="0" borderId="7" xfId="0" applyFont="1" applyBorder="1" applyAlignment="1">
      <alignment horizontal="center" vertical="top"/>
    </xf>
    <xf numFmtId="0" fontId="9" fillId="0" borderId="7" xfId="0" applyFont="1" applyBorder="1" applyAlignment="1">
      <alignment horizontal="center"/>
    </xf>
    <xf numFmtId="187" fontId="18" fillId="0" borderId="7" xfId="0" applyNumberFormat="1" applyFont="1" applyBorder="1" applyAlignment="1"/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vertical="top"/>
    </xf>
    <xf numFmtId="0" fontId="20" fillId="0" borderId="7" xfId="0" applyFont="1" applyBorder="1"/>
    <xf numFmtId="0" fontId="29" fillId="0" borderId="7" xfId="0" applyFont="1" applyBorder="1" applyAlignment="1">
      <alignment horizontal="center"/>
    </xf>
    <xf numFmtId="187" fontId="18" fillId="0" borderId="0" xfId="0" applyNumberFormat="1" applyFont="1" applyBorder="1"/>
    <xf numFmtId="188" fontId="18" fillId="0" borderId="0" xfId="0" applyNumberFormat="1" applyFont="1" applyBorder="1"/>
    <xf numFmtId="0" fontId="35" fillId="0" borderId="23" xfId="0" applyFont="1" applyBorder="1" applyAlignment="1">
      <alignment horizontal="center" vertical="top" wrapText="1"/>
    </xf>
    <xf numFmtId="2" fontId="35" fillId="0" borderId="23" xfId="0" applyNumberFormat="1" applyFont="1" applyBorder="1" applyAlignment="1">
      <alignment horizontal="center" vertical="top" wrapText="1"/>
    </xf>
    <xf numFmtId="43" fontId="35" fillId="0" borderId="23" xfId="1" applyFont="1" applyBorder="1" applyAlignment="1">
      <alignment horizontal="center" vertical="top" wrapText="1"/>
    </xf>
    <xf numFmtId="0" fontId="30" fillId="0" borderId="23" xfId="0" applyFont="1" applyBorder="1" applyAlignment="1">
      <alignment horizontal="center" vertical="top" wrapText="1"/>
    </xf>
    <xf numFmtId="2" fontId="30" fillId="0" borderId="23" xfId="0" applyNumberFormat="1" applyFont="1" applyBorder="1" applyAlignment="1">
      <alignment horizontal="center" vertical="top" wrapText="1"/>
    </xf>
    <xf numFmtId="43" fontId="30" fillId="0" borderId="23" xfId="1" applyFont="1" applyBorder="1" applyAlignment="1">
      <alignment horizontal="center" vertical="top" wrapText="1"/>
    </xf>
    <xf numFmtId="0" fontId="36" fillId="0" borderId="23" xfId="0" applyFont="1" applyBorder="1" applyAlignment="1">
      <alignment horizontal="center" vertical="top" wrapText="1"/>
    </xf>
    <xf numFmtId="2" fontId="36" fillId="0" borderId="23" xfId="0" applyNumberFormat="1" applyFont="1" applyBorder="1" applyAlignment="1">
      <alignment horizontal="center" vertical="top" wrapText="1"/>
    </xf>
    <xf numFmtId="43" fontId="36" fillId="0" borderId="23" xfId="1" applyFont="1" applyBorder="1" applyAlignment="1">
      <alignment horizontal="center" vertical="top" wrapText="1"/>
    </xf>
    <xf numFmtId="43" fontId="3" fillId="0" borderId="27" xfId="0" applyNumberFormat="1" applyFont="1" applyBorder="1" applyAlignment="1">
      <alignment horizontal="center" vertical="top" wrapText="1"/>
    </xf>
    <xf numFmtId="43" fontId="3" fillId="0" borderId="23" xfId="0" applyNumberFormat="1" applyFont="1" applyBorder="1" applyAlignment="1">
      <alignment horizontal="center" vertical="top" wrapText="1"/>
    </xf>
    <xf numFmtId="43" fontId="3" fillId="0" borderId="23" xfId="1" applyFont="1" applyBorder="1" applyAlignment="1">
      <alignment horizontal="center" vertical="top" wrapText="1"/>
    </xf>
    <xf numFmtId="187" fontId="3" fillId="0" borderId="28" xfId="0" applyNumberFormat="1" applyFont="1" applyBorder="1" applyAlignment="1">
      <alignment horizontal="right" vertical="top"/>
    </xf>
    <xf numFmtId="43" fontId="3" fillId="0" borderId="32" xfId="0" applyNumberFormat="1" applyFont="1" applyBorder="1" applyAlignment="1">
      <alignment horizontal="center" vertical="top" wrapText="1"/>
    </xf>
    <xf numFmtId="43" fontId="3" fillId="0" borderId="27" xfId="1" applyFont="1" applyBorder="1" applyAlignment="1">
      <alignment horizontal="center" vertical="top" wrapText="1"/>
    </xf>
    <xf numFmtId="43" fontId="3" fillId="0" borderId="29" xfId="1" applyFont="1" applyBorder="1" applyAlignment="1">
      <alignment horizontal="center" vertical="top" wrapText="1"/>
    </xf>
    <xf numFmtId="0" fontId="3" fillId="0" borderId="34" xfId="0" applyFont="1" applyBorder="1" applyAlignment="1">
      <alignment horizontal="center" wrapText="1"/>
    </xf>
    <xf numFmtId="0" fontId="3" fillId="0" borderId="35" xfId="0" applyFont="1" applyBorder="1" applyAlignment="1">
      <alignment horizontal="center" wrapText="1"/>
    </xf>
    <xf numFmtId="0" fontId="18" fillId="0" borderId="34" xfId="0" applyFont="1" applyBorder="1" applyAlignment="1">
      <alignment vertical="top" wrapText="1"/>
    </xf>
    <xf numFmtId="4" fontId="18" fillId="0" borderId="34" xfId="0" applyNumberFormat="1" applyFont="1" applyBorder="1" applyAlignment="1">
      <alignment vertical="top" wrapText="1"/>
    </xf>
    <xf numFmtId="4" fontId="18" fillId="0" borderId="36" xfId="0" applyNumberFormat="1" applyFont="1" applyBorder="1" applyAlignment="1">
      <alignment vertical="top" wrapText="1"/>
    </xf>
    <xf numFmtId="43" fontId="18" fillId="0" borderId="34" xfId="0" applyNumberFormat="1" applyFont="1" applyBorder="1" applyAlignment="1">
      <alignment vertical="top" wrapText="1"/>
    </xf>
    <xf numFmtId="0" fontId="18" fillId="0" borderId="22" xfId="0" applyFont="1" applyBorder="1" applyAlignment="1">
      <alignment vertical="top" wrapText="1"/>
    </xf>
    <xf numFmtId="4" fontId="18" fillId="0" borderId="22" xfId="0" applyNumberFormat="1" applyFont="1" applyBorder="1" applyAlignment="1">
      <alignment vertical="top" wrapText="1"/>
    </xf>
    <xf numFmtId="4" fontId="18" fillId="0" borderId="32" xfId="0" applyNumberFormat="1" applyFont="1" applyBorder="1" applyAlignment="1">
      <alignment vertical="top" wrapText="1"/>
    </xf>
    <xf numFmtId="43" fontId="18" fillId="0" borderId="22" xfId="0" applyNumberFormat="1" applyFont="1" applyBorder="1" applyAlignment="1">
      <alignment vertical="top" wrapText="1"/>
    </xf>
    <xf numFmtId="0" fontId="18" fillId="0" borderId="27" xfId="0" applyFont="1" applyBorder="1" applyAlignment="1">
      <alignment vertical="top" wrapText="1"/>
    </xf>
    <xf numFmtId="4" fontId="18" fillId="0" borderId="27" xfId="0" applyNumberFormat="1" applyFont="1" applyBorder="1" applyAlignment="1">
      <alignment vertical="top" wrapText="1"/>
    </xf>
    <xf numFmtId="4" fontId="18" fillId="0" borderId="30" xfId="0" applyNumberFormat="1" applyFont="1" applyBorder="1" applyAlignment="1">
      <alignment vertical="top" wrapText="1"/>
    </xf>
    <xf numFmtId="43" fontId="18" fillId="0" borderId="27" xfId="0" applyNumberFormat="1" applyFont="1" applyBorder="1" applyAlignment="1">
      <alignment vertical="top" wrapText="1"/>
    </xf>
    <xf numFmtId="43" fontId="3" fillId="0" borderId="27" xfId="1" applyFont="1" applyBorder="1" applyAlignment="1">
      <alignment horizontal="center" vertical="center" wrapText="1"/>
    </xf>
    <xf numFmtId="4" fontId="18" fillId="0" borderId="27" xfId="0" applyNumberFormat="1" applyFont="1" applyBorder="1" applyAlignment="1">
      <alignment horizontal="center" vertical="center" wrapText="1"/>
    </xf>
    <xf numFmtId="0" fontId="18" fillId="0" borderId="27" xfId="0" applyFont="1" applyBorder="1" applyAlignment="1">
      <alignment horizontal="left" vertical="center" wrapText="1"/>
    </xf>
    <xf numFmtId="188" fontId="3" fillId="0" borderId="27" xfId="0" applyNumberFormat="1" applyFont="1" applyBorder="1" applyAlignment="1">
      <alignment vertical="top"/>
    </xf>
    <xf numFmtId="4" fontId="3" fillId="0" borderId="27" xfId="0" applyNumberFormat="1" applyFont="1" applyBorder="1" applyAlignment="1">
      <alignment horizontal="center" vertical="top" wrapText="1"/>
    </xf>
    <xf numFmtId="0" fontId="3" fillId="0" borderId="27" xfId="0" applyFont="1" applyBorder="1" applyAlignment="1">
      <alignment horizontal="center" vertical="top" wrapText="1"/>
    </xf>
    <xf numFmtId="0" fontId="0" fillId="0" borderId="25" xfId="0" applyBorder="1" applyAlignment="1">
      <alignment vertical="top" wrapText="1"/>
    </xf>
    <xf numFmtId="0" fontId="2" fillId="0" borderId="27" xfId="0" applyFont="1" applyBorder="1" applyAlignment="1">
      <alignment vertical="top" wrapText="1"/>
    </xf>
    <xf numFmtId="0" fontId="16" fillId="0" borderId="27" xfId="0" applyFont="1" applyBorder="1" applyAlignment="1">
      <alignment horizontal="center" vertical="top" wrapText="1"/>
    </xf>
    <xf numFmtId="0" fontId="16" fillId="0" borderId="25" xfId="0" applyFont="1" applyBorder="1" applyAlignment="1">
      <alignment horizontal="center" vertical="top" wrapText="1"/>
    </xf>
    <xf numFmtId="0" fontId="17" fillId="0" borderId="27" xfId="0" applyFont="1" applyBorder="1" applyAlignment="1">
      <alignment vertical="top" wrapText="1"/>
    </xf>
    <xf numFmtId="0" fontId="16" fillId="0" borderId="31" xfId="0" applyFont="1" applyBorder="1" applyAlignment="1">
      <alignment horizontal="center" vertical="top" wrapText="1"/>
    </xf>
    <xf numFmtId="0" fontId="35" fillId="0" borderId="27" xfId="0" applyFont="1" applyBorder="1" applyAlignment="1">
      <alignment horizontal="center" vertical="top" wrapText="1"/>
    </xf>
    <xf numFmtId="2" fontId="35" fillId="0" borderId="27" xfId="0" applyNumberFormat="1" applyFont="1" applyBorder="1" applyAlignment="1">
      <alignment horizontal="center" vertical="top" wrapText="1"/>
    </xf>
    <xf numFmtId="43" fontId="35" fillId="0" borderId="27" xfId="1" applyFont="1" applyBorder="1" applyAlignment="1">
      <alignment horizontal="center" vertical="top" wrapText="1"/>
    </xf>
    <xf numFmtId="0" fontId="28" fillId="0" borderId="27" xfId="0" applyFont="1" applyBorder="1" applyAlignment="1">
      <alignment horizontal="center" wrapText="1"/>
    </xf>
    <xf numFmtId="2" fontId="28" fillId="0" borderId="27" xfId="0" applyNumberFormat="1" applyFont="1" applyBorder="1" applyAlignment="1">
      <alignment horizontal="center" wrapText="1"/>
    </xf>
    <xf numFmtId="0" fontId="30" fillId="0" borderId="27" xfId="0" applyFont="1" applyBorder="1" applyAlignment="1">
      <alignment horizontal="center" vertical="top" wrapText="1"/>
    </xf>
    <xf numFmtId="43" fontId="28" fillId="0" borderId="27" xfId="0" applyNumberFormat="1" applyFont="1" applyBorder="1" applyAlignment="1">
      <alignment horizontal="center" wrapText="1"/>
    </xf>
    <xf numFmtId="43" fontId="28" fillId="0" borderId="27" xfId="1" applyFont="1" applyBorder="1" applyAlignment="1">
      <alignment horizontal="center" wrapText="1"/>
    </xf>
    <xf numFmtId="0" fontId="18" fillId="0" borderId="0" xfId="0" applyFont="1" applyBorder="1" applyAlignment="1">
      <alignment horizontal="left" vertical="center" wrapText="1"/>
    </xf>
    <xf numFmtId="4" fontId="18" fillId="0" borderId="0" xfId="0" applyNumberFormat="1" applyFont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 wrapText="1"/>
    </xf>
    <xf numFmtId="188" fontId="3" fillId="0" borderId="34" xfId="0" applyNumberFormat="1" applyFont="1" applyBorder="1"/>
    <xf numFmtId="43" fontId="18" fillId="0" borderId="36" xfId="0" applyNumberFormat="1" applyFont="1" applyBorder="1" applyAlignment="1">
      <alignment horizontal="center" wrapText="1"/>
    </xf>
    <xf numFmtId="0" fontId="18" fillId="0" borderId="33" xfId="0" applyFont="1" applyBorder="1" applyAlignment="1">
      <alignment horizontal="center" vertical="top" wrapText="1"/>
    </xf>
    <xf numFmtId="4" fontId="3" fillId="0" borderId="34" xfId="0" applyNumberFormat="1" applyFont="1" applyBorder="1"/>
    <xf numFmtId="43" fontId="28" fillId="0" borderId="36" xfId="0" applyNumberFormat="1" applyFont="1" applyBorder="1" applyAlignment="1">
      <alignment horizontal="center" wrapText="1"/>
    </xf>
    <xf numFmtId="0" fontId="18" fillId="0" borderId="27" xfId="0" applyFont="1" applyBorder="1" applyAlignment="1">
      <alignment horizontal="center" vertical="top" wrapText="1"/>
    </xf>
    <xf numFmtId="0" fontId="0" fillId="0" borderId="27" xfId="0" applyBorder="1"/>
    <xf numFmtId="187" fontId="0" fillId="0" borderId="27" xfId="1" applyNumberFormat="1" applyFont="1" applyBorder="1"/>
    <xf numFmtId="43" fontId="0" fillId="0" borderId="27" xfId="0" applyNumberFormat="1" applyBorder="1"/>
    <xf numFmtId="0" fontId="18" fillId="0" borderId="38" xfId="0" applyFont="1" applyBorder="1" applyAlignment="1">
      <alignment horizontal="center" vertical="top" wrapText="1"/>
    </xf>
    <xf numFmtId="0" fontId="14" fillId="0" borderId="34" xfId="0" applyFont="1" applyBorder="1" applyAlignment="1">
      <alignment horizontal="center" vertical="top" wrapText="1"/>
    </xf>
    <xf numFmtId="0" fontId="14" fillId="0" borderId="37" xfId="0" applyFont="1" applyBorder="1" applyAlignment="1">
      <alignment horizontal="center" vertical="top" wrapText="1"/>
    </xf>
    <xf numFmtId="0" fontId="14" fillId="0" borderId="22" xfId="0" applyFont="1" applyFill="1" applyBorder="1" applyAlignment="1">
      <alignment vertical="top" wrapText="1"/>
    </xf>
    <xf numFmtId="0" fontId="3" fillId="0" borderId="1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4" fillId="0" borderId="11" xfId="0" applyNumberFormat="1" applyFont="1" applyFill="1" applyBorder="1" applyAlignment="1">
      <alignment vertical="top" wrapText="1" readingOrder="1"/>
    </xf>
    <xf numFmtId="0" fontId="24" fillId="0" borderId="8" xfId="0" applyNumberFormat="1" applyFont="1" applyFill="1" applyBorder="1" applyAlignment="1">
      <alignment vertical="top" wrapText="1" readingOrder="1"/>
    </xf>
    <xf numFmtId="0" fontId="24" fillId="0" borderId="7" xfId="0" applyNumberFormat="1" applyFont="1" applyFill="1" applyBorder="1" applyAlignment="1">
      <alignment vertical="top" wrapText="1" readingOrder="1"/>
    </xf>
    <xf numFmtId="0" fontId="24" fillId="0" borderId="1" xfId="0" applyNumberFormat="1" applyFont="1" applyFill="1" applyBorder="1" applyAlignment="1">
      <alignment vertical="top" wrapText="1" readingOrder="1"/>
    </xf>
    <xf numFmtId="0" fontId="24" fillId="0" borderId="1" xfId="0" applyNumberFormat="1" applyFont="1" applyFill="1" applyBorder="1" applyAlignment="1">
      <alignment vertical="top" wrapText="1"/>
    </xf>
    <xf numFmtId="0" fontId="24" fillId="0" borderId="11" xfId="0" applyNumberFormat="1" applyFont="1" applyFill="1" applyBorder="1" applyAlignment="1">
      <alignment horizontal="center" vertical="top" wrapText="1" readingOrder="1"/>
    </xf>
    <xf numFmtId="0" fontId="24" fillId="0" borderId="8" xfId="0" applyNumberFormat="1" applyFont="1" applyFill="1" applyBorder="1" applyAlignment="1">
      <alignment horizontal="center" vertical="top" wrapText="1" readingOrder="1"/>
    </xf>
    <xf numFmtId="0" fontId="24" fillId="0" borderId="7" xfId="0" applyNumberFormat="1" applyFont="1" applyFill="1" applyBorder="1" applyAlignment="1">
      <alignment horizontal="center" vertical="top" wrapText="1" readingOrder="1"/>
    </xf>
    <xf numFmtId="0" fontId="2" fillId="0" borderId="1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vertical="top" wrapText="1"/>
    </xf>
    <xf numFmtId="0" fontId="26" fillId="0" borderId="8" xfId="0" applyFont="1" applyBorder="1"/>
    <xf numFmtId="0" fontId="26" fillId="0" borderId="7" xfId="0" applyFont="1" applyBorder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8" fillId="0" borderId="11" xfId="0" applyNumberFormat="1" applyFont="1" applyFill="1" applyBorder="1" applyAlignment="1">
      <alignment horizontal="right" wrapText="1" readingOrder="1"/>
    </xf>
    <xf numFmtId="0" fontId="18" fillId="0" borderId="8" xfId="0" applyNumberFormat="1" applyFont="1" applyFill="1" applyBorder="1" applyAlignment="1">
      <alignment horizontal="right" wrapText="1"/>
    </xf>
    <xf numFmtId="0" fontId="18" fillId="0" borderId="7" xfId="0" applyNumberFormat="1" applyFont="1" applyFill="1" applyBorder="1" applyAlignment="1">
      <alignment horizontal="right" wrapText="1"/>
    </xf>
    <xf numFmtId="0" fontId="24" fillId="0" borderId="11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left" vertical="center" wrapText="1"/>
    </xf>
    <xf numFmtId="0" fontId="24" fillId="0" borderId="7" xfId="0" applyFont="1" applyBorder="1" applyAlignment="1">
      <alignment horizontal="left" vertical="center" wrapText="1"/>
    </xf>
    <xf numFmtId="188" fontId="24" fillId="0" borderId="3" xfId="0" applyNumberFormat="1" applyFont="1" applyFill="1" applyBorder="1" applyAlignment="1">
      <alignment horizontal="right" vertical="top" wrapText="1" readingOrder="1"/>
    </xf>
    <xf numFmtId="188" fontId="24" fillId="0" borderId="4" xfId="0" applyNumberFormat="1" applyFont="1" applyFill="1" applyBorder="1" applyAlignment="1">
      <alignment horizontal="right" vertical="top" wrapText="1" readingOrder="1"/>
    </xf>
    <xf numFmtId="188" fontId="24" fillId="0" borderId="6" xfId="0" applyNumberFormat="1" applyFont="1" applyFill="1" applyBorder="1" applyAlignment="1">
      <alignment horizontal="right" vertical="top" wrapText="1" readingOrder="1"/>
    </xf>
    <xf numFmtId="187" fontId="24" fillId="0" borderId="1" xfId="1" applyNumberFormat="1" applyFont="1" applyBorder="1" applyAlignment="1">
      <alignment horizontal="center" vertical="top"/>
    </xf>
    <xf numFmtId="188" fontId="24" fillId="0" borderId="1" xfId="0" applyNumberFormat="1" applyFont="1" applyFill="1" applyBorder="1" applyAlignment="1">
      <alignment horizontal="center" vertical="top" wrapText="1" readingOrder="1"/>
    </xf>
    <xf numFmtId="0" fontId="24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0" fillId="0" borderId="1" xfId="0" applyNumberFormat="1" applyFont="1" applyFill="1" applyBorder="1" applyAlignment="1">
      <alignment vertical="top" wrapText="1" readingOrder="1"/>
    </xf>
    <xf numFmtId="0" fontId="20" fillId="0" borderId="1" xfId="0" applyNumberFormat="1" applyFont="1" applyFill="1" applyBorder="1" applyAlignment="1">
      <alignment vertical="top" wrapText="1"/>
    </xf>
    <xf numFmtId="0" fontId="20" fillId="0" borderId="11" xfId="0" applyNumberFormat="1" applyFont="1" applyFill="1" applyBorder="1" applyAlignment="1">
      <alignment vertical="top" wrapText="1" readingOrder="1"/>
    </xf>
    <xf numFmtId="0" fontId="20" fillId="0" borderId="8" xfId="0" applyNumberFormat="1" applyFont="1" applyFill="1" applyBorder="1" applyAlignment="1">
      <alignment vertical="top" wrapText="1" readingOrder="1"/>
    </xf>
    <xf numFmtId="0" fontId="20" fillId="0" borderId="7" xfId="0" applyNumberFormat="1" applyFont="1" applyFill="1" applyBorder="1" applyAlignment="1">
      <alignment vertical="top" wrapText="1" readingOrder="1"/>
    </xf>
    <xf numFmtId="0" fontId="24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4" fillId="0" borderId="11" xfId="0" applyFont="1" applyBorder="1" applyAlignment="1">
      <alignment horizontal="left" vertical="top"/>
    </xf>
    <xf numFmtId="0" fontId="24" fillId="0" borderId="8" xfId="0" applyFont="1" applyBorder="1" applyAlignment="1">
      <alignment horizontal="left" vertical="top"/>
    </xf>
    <xf numFmtId="0" fontId="24" fillId="0" borderId="7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4" fillId="0" borderId="12" xfId="0" applyNumberFormat="1" applyFont="1" applyFill="1" applyBorder="1" applyAlignment="1">
      <alignment vertical="top" wrapText="1" readingOrder="1"/>
    </xf>
    <xf numFmtId="0" fontId="24" fillId="0" borderId="14" xfId="0" applyNumberFormat="1" applyFont="1" applyFill="1" applyBorder="1" applyAlignment="1">
      <alignment vertical="top" wrapText="1"/>
    </xf>
    <xf numFmtId="0" fontId="24" fillId="0" borderId="13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4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/>
    </xf>
    <xf numFmtId="0" fontId="24" fillId="0" borderId="11" xfId="0" applyFont="1" applyBorder="1" applyAlignment="1">
      <alignment horizontal="left" vertical="top" wrapText="1"/>
    </xf>
    <xf numFmtId="0" fontId="24" fillId="0" borderId="8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top" wrapText="1"/>
    </xf>
    <xf numFmtId="0" fontId="20" fillId="0" borderId="15" xfId="0" applyNumberFormat="1" applyFont="1" applyFill="1" applyBorder="1" applyAlignment="1">
      <alignment vertical="top" wrapText="1" readingOrder="1"/>
    </xf>
    <xf numFmtId="0" fontId="20" fillId="0" borderId="2" xfId="0" applyNumberFormat="1" applyFont="1" applyFill="1" applyBorder="1" applyAlignment="1">
      <alignment vertical="top" wrapText="1" readingOrder="1"/>
    </xf>
    <xf numFmtId="0" fontId="20" fillId="0" borderId="16" xfId="0" applyNumberFormat="1" applyFont="1" applyFill="1" applyBorder="1" applyAlignment="1">
      <alignment vertical="top" wrapText="1" readingOrder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/>
    </xf>
    <xf numFmtId="14" fontId="2" fillId="0" borderId="1" xfId="1" applyNumberFormat="1" applyFont="1" applyBorder="1" applyAlignment="1">
      <alignment horizontal="center"/>
    </xf>
    <xf numFmtId="0" fontId="24" fillId="0" borderId="1" xfId="0" applyFont="1" applyBorder="1" applyAlignment="1">
      <alignment horizontal="left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4" fillId="0" borderId="1" xfId="0" applyNumberFormat="1" applyFont="1" applyFill="1" applyBorder="1" applyAlignment="1">
      <alignment horizontal="left" vertical="top" wrapText="1" readingOrder="1"/>
    </xf>
    <xf numFmtId="0" fontId="24" fillId="0" borderId="3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top"/>
    </xf>
    <xf numFmtId="0" fontId="24" fillId="0" borderId="4" xfId="0" applyFont="1" applyBorder="1" applyAlignment="1">
      <alignment horizontal="center" vertical="top"/>
    </xf>
    <xf numFmtId="0" fontId="24" fillId="0" borderId="6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24" fillId="0" borderId="11" xfId="0" applyFont="1" applyBorder="1" applyAlignment="1">
      <alignment horizontal="left"/>
    </xf>
    <xf numFmtId="0" fontId="24" fillId="0" borderId="8" xfId="0" applyFont="1" applyBorder="1" applyAlignment="1">
      <alignment horizontal="left"/>
    </xf>
    <xf numFmtId="0" fontId="24" fillId="0" borderId="7" xfId="0" applyFont="1" applyBorder="1" applyAlignment="1">
      <alignment horizontal="left"/>
    </xf>
    <xf numFmtId="0" fontId="24" fillId="0" borderId="11" xfId="0" applyNumberFormat="1" applyFont="1" applyFill="1" applyBorder="1" applyAlignment="1">
      <alignment horizontal="left" vertical="top" wrapText="1" readingOrder="1"/>
    </xf>
    <xf numFmtId="0" fontId="24" fillId="0" borderId="8" xfId="0" applyNumberFormat="1" applyFont="1" applyFill="1" applyBorder="1" applyAlignment="1">
      <alignment horizontal="left" vertical="top" wrapText="1" readingOrder="1"/>
    </xf>
    <xf numFmtId="0" fontId="24" fillId="0" borderId="7" xfId="0" applyNumberFormat="1" applyFont="1" applyFill="1" applyBorder="1" applyAlignment="1">
      <alignment horizontal="left" vertical="top" wrapText="1" readingOrder="1"/>
    </xf>
    <xf numFmtId="0" fontId="2" fillId="0" borderId="11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11" fillId="0" borderId="11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2" fillId="0" borderId="11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10" fillId="0" borderId="1" xfId="0" applyNumberFormat="1" applyFont="1" applyFill="1" applyBorder="1" applyAlignment="1">
      <alignment vertical="top" wrapText="1" readingOrder="1"/>
    </xf>
    <xf numFmtId="0" fontId="3" fillId="0" borderId="11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vertical="top" wrapText="1"/>
    </xf>
    <xf numFmtId="0" fontId="16" fillId="0" borderId="24" xfId="0" applyFont="1" applyBorder="1" applyAlignment="1">
      <alignment horizontal="center" vertical="top" wrapText="1"/>
    </xf>
    <xf numFmtId="0" fontId="16" fillId="0" borderId="20" xfId="0" applyFont="1" applyBorder="1" applyAlignment="1">
      <alignment horizontal="center" vertical="top" wrapText="1"/>
    </xf>
    <xf numFmtId="0" fontId="18" fillId="0" borderId="28" xfId="0" applyFont="1" applyBorder="1" applyAlignment="1">
      <alignment horizontal="center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24" xfId="0" applyFont="1" applyBorder="1" applyAlignment="1">
      <alignment horizontal="center" vertical="top" wrapText="1"/>
    </xf>
    <xf numFmtId="0" fontId="18" fillId="0" borderId="21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topLeftCell="A20" workbookViewId="0">
      <selection activeCell="G19" sqref="G19"/>
    </sheetView>
  </sheetViews>
  <sheetFormatPr defaultRowHeight="28.5" customHeight="1"/>
  <cols>
    <col min="1" max="1" width="3.25" customWidth="1"/>
    <col min="4" max="4" width="15" customWidth="1"/>
    <col min="5" max="5" width="11.5" customWidth="1"/>
    <col min="6" max="6" width="11.625" customWidth="1"/>
    <col min="7" max="7" width="9.375" customWidth="1"/>
    <col min="8" max="8" width="10.125" customWidth="1"/>
    <col min="9" max="9" width="8.875" customWidth="1"/>
    <col min="10" max="10" width="11.125" customWidth="1"/>
    <col min="11" max="11" width="9.5" customWidth="1"/>
    <col min="12" max="12" width="13.75" customWidth="1"/>
  </cols>
  <sheetData>
    <row r="1" spans="1:14" ht="28.5" customHeight="1">
      <c r="A1" s="49" t="s">
        <v>0</v>
      </c>
      <c r="B1" s="1"/>
      <c r="C1" s="1"/>
      <c r="D1" s="1"/>
      <c r="E1" s="1"/>
      <c r="F1" s="8"/>
      <c r="G1" s="8"/>
      <c r="H1" s="8"/>
      <c r="I1" s="8"/>
      <c r="J1" s="8"/>
      <c r="K1" s="8"/>
      <c r="L1" s="8"/>
    </row>
    <row r="2" spans="1:14" ht="28.5" customHeight="1">
      <c r="A2" s="326" t="s">
        <v>1</v>
      </c>
      <c r="B2" s="307" t="s">
        <v>2</v>
      </c>
      <c r="C2" s="307"/>
      <c r="D2" s="307"/>
      <c r="E2" s="309" t="s">
        <v>3</v>
      </c>
      <c r="F2" s="9" t="s">
        <v>4</v>
      </c>
      <c r="G2" s="9" t="s">
        <v>5</v>
      </c>
      <c r="H2" s="9" t="s">
        <v>6</v>
      </c>
      <c r="I2" s="9"/>
      <c r="J2" s="305" t="s">
        <v>7</v>
      </c>
      <c r="K2" s="306"/>
      <c r="L2" s="9"/>
    </row>
    <row r="3" spans="1:14" ht="28.5" customHeight="1">
      <c r="A3" s="326"/>
      <c r="B3" s="308"/>
      <c r="C3" s="308"/>
      <c r="D3" s="308"/>
      <c r="E3" s="310"/>
      <c r="F3" s="10" t="s">
        <v>8</v>
      </c>
      <c r="G3" s="10" t="s">
        <v>9</v>
      </c>
      <c r="H3" s="10" t="s">
        <v>10</v>
      </c>
      <c r="I3" s="10" t="s">
        <v>9</v>
      </c>
      <c r="J3" s="10" t="s">
        <v>11</v>
      </c>
      <c r="K3" s="9" t="s">
        <v>12</v>
      </c>
      <c r="L3" s="10" t="s">
        <v>13</v>
      </c>
    </row>
    <row r="4" spans="1:14" ht="28.5" customHeight="1">
      <c r="A4" s="326"/>
      <c r="B4" s="11"/>
      <c r="C4" s="11"/>
      <c r="D4" s="11"/>
      <c r="E4" s="12"/>
      <c r="F4" s="12" t="s">
        <v>14</v>
      </c>
      <c r="G4" s="12"/>
      <c r="H4" s="12" t="s">
        <v>15</v>
      </c>
      <c r="I4" s="12" t="s">
        <v>16</v>
      </c>
      <c r="J4" s="12" t="s">
        <v>17</v>
      </c>
      <c r="K4" s="12" t="s">
        <v>15</v>
      </c>
      <c r="L4" s="12"/>
    </row>
    <row r="5" spans="1:14" ht="28.5" customHeight="1">
      <c r="A5" s="44">
        <v>1</v>
      </c>
      <c r="B5" s="313" t="s">
        <v>107</v>
      </c>
      <c r="C5" s="314"/>
      <c r="D5" s="315"/>
      <c r="E5" s="118">
        <v>338000</v>
      </c>
      <c r="F5" s="118">
        <v>337000</v>
      </c>
      <c r="G5" s="137">
        <v>241600</v>
      </c>
      <c r="H5" s="138">
        <v>241690</v>
      </c>
      <c r="I5" s="125" t="s">
        <v>18</v>
      </c>
      <c r="J5" s="126"/>
      <c r="K5" s="38"/>
      <c r="L5" s="2"/>
    </row>
    <row r="6" spans="1:14" ht="28.5" customHeight="1">
      <c r="A6" s="44">
        <v>2</v>
      </c>
      <c r="B6" s="313" t="s">
        <v>108</v>
      </c>
      <c r="C6" s="314"/>
      <c r="D6" s="315"/>
      <c r="E6" s="118">
        <v>420000</v>
      </c>
      <c r="F6" s="118">
        <v>419000</v>
      </c>
      <c r="G6" s="137">
        <v>241516</v>
      </c>
      <c r="H6" s="138">
        <v>241576</v>
      </c>
      <c r="I6" s="125" t="s">
        <v>18</v>
      </c>
      <c r="J6" s="126"/>
      <c r="K6" s="38"/>
      <c r="L6" s="2"/>
    </row>
    <row r="7" spans="1:14" ht="28.5" customHeight="1">
      <c r="A7" s="44">
        <v>3</v>
      </c>
      <c r="B7" s="313" t="s">
        <v>109</v>
      </c>
      <c r="C7" s="314"/>
      <c r="D7" s="315"/>
      <c r="E7" s="118">
        <v>250000</v>
      </c>
      <c r="F7" s="118">
        <v>249000</v>
      </c>
      <c r="G7" s="137">
        <v>241517</v>
      </c>
      <c r="H7" s="138">
        <v>241546</v>
      </c>
      <c r="I7" s="125" t="s">
        <v>18</v>
      </c>
      <c r="J7" s="126"/>
      <c r="K7" s="38"/>
      <c r="L7" s="2"/>
    </row>
    <row r="8" spans="1:14" ht="28.5" customHeight="1">
      <c r="A8" s="44">
        <v>4</v>
      </c>
      <c r="B8" s="316" t="s">
        <v>110</v>
      </c>
      <c r="C8" s="323"/>
      <c r="D8" s="324"/>
      <c r="E8" s="139">
        <v>80000</v>
      </c>
      <c r="F8" s="118">
        <v>79500</v>
      </c>
      <c r="G8" s="137">
        <v>241513</v>
      </c>
      <c r="H8" s="138">
        <v>241572</v>
      </c>
      <c r="I8" s="125" t="s">
        <v>18</v>
      </c>
      <c r="J8" s="126"/>
      <c r="K8" s="38"/>
      <c r="L8" s="2"/>
    </row>
    <row r="9" spans="1:14" ht="28.5" customHeight="1">
      <c r="A9" s="44">
        <v>5</v>
      </c>
      <c r="B9" s="316" t="s">
        <v>111</v>
      </c>
      <c r="C9" s="317"/>
      <c r="D9" s="317"/>
      <c r="E9" s="139">
        <v>170000</v>
      </c>
      <c r="F9" s="118">
        <v>163575</v>
      </c>
      <c r="G9" s="137">
        <v>241513</v>
      </c>
      <c r="H9" s="138">
        <v>241572</v>
      </c>
      <c r="I9" s="125" t="s">
        <v>18</v>
      </c>
      <c r="J9" s="126"/>
      <c r="K9" s="38"/>
      <c r="L9" s="2"/>
      <c r="N9" t="s">
        <v>22</v>
      </c>
    </row>
    <row r="10" spans="1:14" ht="28.5" customHeight="1">
      <c r="A10" s="109">
        <v>6</v>
      </c>
      <c r="B10" s="313" t="s">
        <v>222</v>
      </c>
      <c r="C10" s="314"/>
      <c r="D10" s="315"/>
      <c r="E10" s="102">
        <v>250000</v>
      </c>
      <c r="F10" s="58">
        <v>249000</v>
      </c>
      <c r="G10" s="73">
        <v>241620</v>
      </c>
      <c r="H10" s="64">
        <v>241649</v>
      </c>
      <c r="I10" s="125" t="s">
        <v>18</v>
      </c>
      <c r="J10" s="126"/>
      <c r="K10" s="38"/>
      <c r="L10" s="108"/>
    </row>
    <row r="11" spans="1:14" ht="28.5" customHeight="1">
      <c r="A11" s="109">
        <v>7</v>
      </c>
      <c r="B11" s="330" t="s">
        <v>211</v>
      </c>
      <c r="C11" s="331"/>
      <c r="D11" s="332"/>
      <c r="E11" s="333">
        <v>1030000</v>
      </c>
      <c r="F11" s="333">
        <v>819431</v>
      </c>
      <c r="G11" s="137">
        <v>241695</v>
      </c>
      <c r="H11" s="138"/>
      <c r="I11" s="125" t="s">
        <v>18</v>
      </c>
      <c r="J11" s="126"/>
      <c r="K11" s="38"/>
      <c r="L11" s="108"/>
    </row>
    <row r="12" spans="1:14" ht="28.5" customHeight="1">
      <c r="A12" s="109">
        <v>8</v>
      </c>
      <c r="B12" s="330" t="s">
        <v>212</v>
      </c>
      <c r="C12" s="331"/>
      <c r="D12" s="332"/>
      <c r="E12" s="334"/>
      <c r="F12" s="334"/>
      <c r="G12" s="137">
        <v>241695</v>
      </c>
      <c r="H12" s="138"/>
      <c r="I12" s="125" t="s">
        <v>18</v>
      </c>
      <c r="J12" s="126"/>
      <c r="K12" s="38"/>
      <c r="L12" s="2"/>
    </row>
    <row r="13" spans="1:14" ht="28.5" customHeight="1">
      <c r="A13" s="109">
        <v>9</v>
      </c>
      <c r="B13" s="330" t="s">
        <v>209</v>
      </c>
      <c r="C13" s="331"/>
      <c r="D13" s="332"/>
      <c r="E13" s="334"/>
      <c r="F13" s="334"/>
      <c r="G13" s="137">
        <v>241695</v>
      </c>
      <c r="H13" s="138"/>
      <c r="I13" s="125" t="s">
        <v>18</v>
      </c>
      <c r="J13" s="126"/>
      <c r="K13" s="38"/>
      <c r="L13" s="2"/>
    </row>
    <row r="14" spans="1:14" ht="27.75" customHeight="1">
      <c r="A14" s="109">
        <v>10</v>
      </c>
      <c r="B14" s="330" t="s">
        <v>210</v>
      </c>
      <c r="C14" s="331"/>
      <c r="D14" s="332"/>
      <c r="E14" s="334"/>
      <c r="F14" s="334"/>
      <c r="G14" s="137">
        <v>241695</v>
      </c>
      <c r="H14" s="138"/>
      <c r="I14" s="125" t="s">
        <v>18</v>
      </c>
      <c r="J14" s="126"/>
      <c r="K14" s="38"/>
      <c r="L14" s="2"/>
    </row>
    <row r="15" spans="1:14" ht="28.5" hidden="1" customHeight="1">
      <c r="A15" s="109"/>
      <c r="B15" s="141"/>
      <c r="C15" s="142"/>
      <c r="D15" s="142"/>
      <c r="E15" s="334"/>
      <c r="F15" s="334"/>
      <c r="G15" s="137"/>
      <c r="H15" s="140"/>
      <c r="I15" s="125" t="s">
        <v>18</v>
      </c>
      <c r="J15" s="126"/>
      <c r="K15" s="38"/>
      <c r="L15" s="2"/>
    </row>
    <row r="16" spans="1:14" ht="28.5" hidden="1" customHeight="1">
      <c r="A16" s="109"/>
      <c r="B16" s="141"/>
      <c r="C16" s="142"/>
      <c r="D16" s="142"/>
      <c r="E16" s="335"/>
      <c r="F16" s="335"/>
      <c r="G16" s="137"/>
      <c r="H16" s="140"/>
      <c r="I16" s="125" t="s">
        <v>18</v>
      </c>
      <c r="J16" s="126"/>
      <c r="K16" s="38"/>
      <c r="L16" s="2"/>
    </row>
    <row r="17" spans="1:13" ht="28.5" customHeight="1">
      <c r="A17" s="109">
        <v>11</v>
      </c>
      <c r="B17" s="313" t="s">
        <v>216</v>
      </c>
      <c r="C17" s="314"/>
      <c r="D17" s="315"/>
      <c r="E17" s="102">
        <v>250000</v>
      </c>
      <c r="F17" s="58">
        <v>249000</v>
      </c>
      <c r="G17" s="73">
        <v>241641</v>
      </c>
      <c r="H17" s="64">
        <v>241701</v>
      </c>
      <c r="I17" s="125" t="s">
        <v>18</v>
      </c>
      <c r="J17" s="38"/>
      <c r="K17" s="38"/>
      <c r="L17" s="2"/>
    </row>
    <row r="18" spans="1:13" ht="28.5" customHeight="1">
      <c r="A18" s="109">
        <v>12</v>
      </c>
      <c r="B18" s="313" t="s">
        <v>217</v>
      </c>
      <c r="C18" s="314"/>
      <c r="D18" s="315"/>
      <c r="E18" s="102">
        <v>250000</v>
      </c>
      <c r="F18" s="58">
        <v>249000</v>
      </c>
      <c r="G18" s="73">
        <v>241641</v>
      </c>
      <c r="H18" s="64">
        <v>241701</v>
      </c>
      <c r="I18" s="125" t="s">
        <v>18</v>
      </c>
      <c r="J18" s="38"/>
      <c r="K18" s="38"/>
      <c r="L18" s="2"/>
    </row>
    <row r="19" spans="1:13" ht="28.5" customHeight="1">
      <c r="A19" s="109">
        <v>13</v>
      </c>
      <c r="B19" s="313" t="s">
        <v>218</v>
      </c>
      <c r="C19" s="314"/>
      <c r="D19" s="315"/>
      <c r="E19" s="102">
        <v>250000</v>
      </c>
      <c r="F19" s="58">
        <v>249000</v>
      </c>
      <c r="G19" s="73">
        <v>241654</v>
      </c>
      <c r="H19" s="64">
        <v>241714</v>
      </c>
      <c r="I19" s="125" t="s">
        <v>18</v>
      </c>
      <c r="J19" s="38"/>
      <c r="K19" s="38"/>
      <c r="L19" s="2"/>
    </row>
    <row r="20" spans="1:13" ht="28.5" customHeight="1">
      <c r="A20" s="109">
        <v>14</v>
      </c>
      <c r="B20" s="313" t="s">
        <v>219</v>
      </c>
      <c r="C20" s="314"/>
      <c r="D20" s="315"/>
      <c r="E20" s="102">
        <v>250000</v>
      </c>
      <c r="F20" s="58">
        <v>249000</v>
      </c>
      <c r="G20" s="73">
        <v>241654</v>
      </c>
      <c r="H20" s="64">
        <v>241714</v>
      </c>
      <c r="I20" s="125" t="s">
        <v>18</v>
      </c>
      <c r="J20" s="38"/>
      <c r="K20" s="38"/>
      <c r="L20" s="2"/>
    </row>
    <row r="21" spans="1:13" ht="28.5" customHeight="1">
      <c r="A21" s="109">
        <v>15</v>
      </c>
      <c r="B21" s="313" t="s">
        <v>220</v>
      </c>
      <c r="C21" s="314"/>
      <c r="D21" s="315"/>
      <c r="E21" s="102">
        <v>250000</v>
      </c>
      <c r="F21" s="58">
        <v>249000</v>
      </c>
      <c r="G21" s="73">
        <v>241656</v>
      </c>
      <c r="H21" s="64">
        <v>241716</v>
      </c>
      <c r="I21" s="125" t="s">
        <v>18</v>
      </c>
      <c r="J21" s="38"/>
      <c r="K21" s="38"/>
      <c r="L21" s="2"/>
    </row>
    <row r="22" spans="1:13" ht="28.5" customHeight="1">
      <c r="A22" s="109">
        <v>16</v>
      </c>
      <c r="B22" s="313" t="s">
        <v>221</v>
      </c>
      <c r="C22" s="314"/>
      <c r="D22" s="315"/>
      <c r="E22" s="102">
        <v>250000</v>
      </c>
      <c r="F22" s="58">
        <v>249000</v>
      </c>
      <c r="G22" s="73">
        <v>241654</v>
      </c>
      <c r="H22" s="64">
        <v>241714</v>
      </c>
      <c r="I22" s="125" t="s">
        <v>18</v>
      </c>
      <c r="J22" s="38"/>
      <c r="K22" s="38"/>
      <c r="L22" s="2"/>
    </row>
    <row r="23" spans="1:13" ht="28.5" customHeight="1">
      <c r="A23" s="109">
        <v>17</v>
      </c>
      <c r="B23" s="313" t="s">
        <v>224</v>
      </c>
      <c r="C23" s="314"/>
      <c r="D23" s="315"/>
      <c r="E23" s="102">
        <v>100000</v>
      </c>
      <c r="F23" s="58">
        <v>99500</v>
      </c>
      <c r="G23" s="73">
        <v>241641</v>
      </c>
      <c r="H23" s="64">
        <v>241701</v>
      </c>
      <c r="I23" s="125" t="s">
        <v>18</v>
      </c>
      <c r="J23" s="38"/>
      <c r="K23" s="38"/>
      <c r="L23" s="2"/>
    </row>
    <row r="24" spans="1:13" s="149" customFormat="1" ht="28.5" customHeight="1">
      <c r="A24" s="187">
        <v>18</v>
      </c>
      <c r="B24" s="313" t="s">
        <v>223</v>
      </c>
      <c r="C24" s="314"/>
      <c r="D24" s="315"/>
      <c r="E24" s="102">
        <v>250000</v>
      </c>
      <c r="F24" s="58">
        <v>249000</v>
      </c>
      <c r="G24" s="73">
        <v>241513</v>
      </c>
      <c r="H24" s="64">
        <v>241572</v>
      </c>
      <c r="I24" s="125" t="s">
        <v>18</v>
      </c>
      <c r="J24" s="38"/>
      <c r="K24" s="38"/>
      <c r="L24" s="2"/>
    </row>
    <row r="25" spans="1:13" ht="28.5" customHeight="1">
      <c r="A25" s="109"/>
      <c r="B25" s="318" t="s">
        <v>236</v>
      </c>
      <c r="C25" s="319"/>
      <c r="D25" s="320"/>
      <c r="E25" s="102"/>
      <c r="F25" s="58"/>
      <c r="G25" s="73"/>
      <c r="H25" s="64"/>
      <c r="I25" s="125"/>
      <c r="J25" s="38"/>
      <c r="K25" s="38"/>
      <c r="L25" s="2"/>
    </row>
    <row r="26" spans="1:13" ht="25.5" customHeight="1">
      <c r="A26" s="109">
        <v>19</v>
      </c>
      <c r="B26" s="316" t="s">
        <v>214</v>
      </c>
      <c r="C26" s="317"/>
      <c r="D26" s="317"/>
      <c r="E26" s="139">
        <v>0</v>
      </c>
      <c r="F26" s="143">
        <v>30000</v>
      </c>
      <c r="G26" s="137">
        <v>241556</v>
      </c>
      <c r="H26" s="138">
        <v>241586</v>
      </c>
      <c r="I26" s="125" t="s">
        <v>18</v>
      </c>
      <c r="J26" s="38"/>
      <c r="K26" s="38"/>
      <c r="L26" s="2"/>
    </row>
    <row r="27" spans="1:13" ht="28.5" customHeight="1">
      <c r="A27" s="44"/>
      <c r="B27" s="327" t="s">
        <v>25</v>
      </c>
      <c r="C27" s="328"/>
      <c r="D27" s="329"/>
      <c r="E27" s="146">
        <f>SUM(E5:E26)</f>
        <v>4388000</v>
      </c>
      <c r="F27" s="146">
        <f>SUM(F5:F26)</f>
        <v>4189006</v>
      </c>
      <c r="G27" s="73"/>
      <c r="H27" s="5"/>
      <c r="I27" s="52"/>
      <c r="J27" s="38"/>
      <c r="K27" s="38"/>
      <c r="L27" s="2"/>
    </row>
    <row r="28" spans="1:13" ht="28.5" customHeight="1">
      <c r="A28" s="44"/>
      <c r="B28" s="321"/>
      <c r="C28" s="322"/>
      <c r="D28" s="322"/>
      <c r="E28" s="325" t="s">
        <v>126</v>
      </c>
      <c r="F28" s="325"/>
      <c r="G28" s="325"/>
      <c r="H28" s="5"/>
      <c r="I28" s="52"/>
      <c r="J28" s="44"/>
      <c r="K28" s="44"/>
      <c r="L28" s="46"/>
    </row>
    <row r="29" spans="1:13" ht="28.5" customHeight="1">
      <c r="A29" s="44"/>
      <c r="B29" s="311"/>
      <c r="C29" s="312"/>
      <c r="D29" s="312"/>
      <c r="E29" s="58"/>
      <c r="F29" s="58"/>
      <c r="G29" s="73"/>
      <c r="H29" s="5"/>
      <c r="I29" s="52"/>
      <c r="J29" s="38"/>
      <c r="K29" s="38"/>
      <c r="L29" s="2"/>
    </row>
    <row r="30" spans="1:13" ht="28.5" customHeight="1">
      <c r="A30" s="44"/>
      <c r="B30" s="313"/>
      <c r="C30" s="314"/>
      <c r="D30" s="315"/>
      <c r="E30" s="102"/>
      <c r="F30" s="58"/>
      <c r="G30" s="73"/>
      <c r="H30" s="64"/>
      <c r="I30" s="125"/>
      <c r="J30" s="6"/>
      <c r="K30" s="6"/>
      <c r="L30" s="2"/>
      <c r="M30" s="7"/>
    </row>
    <row r="31" spans="1:13" ht="28.5" customHeight="1">
      <c r="A31" s="44"/>
      <c r="B31" s="311"/>
      <c r="C31" s="312"/>
      <c r="D31" s="312"/>
      <c r="E31" s="58"/>
      <c r="F31" s="58"/>
      <c r="G31" s="73"/>
      <c r="H31" s="5"/>
      <c r="I31" s="52"/>
      <c r="J31" s="38"/>
      <c r="K31" s="38"/>
      <c r="L31" s="2"/>
    </row>
    <row r="32" spans="1:13" ht="28.5" customHeight="1">
      <c r="A32" s="44"/>
      <c r="B32" s="311"/>
      <c r="C32" s="312"/>
      <c r="D32" s="312"/>
      <c r="E32" s="102"/>
      <c r="F32" s="58"/>
      <c r="G32" s="73"/>
      <c r="H32" s="5"/>
      <c r="I32" s="52"/>
      <c r="J32" s="38"/>
      <c r="K32" s="38"/>
      <c r="L32" s="2"/>
    </row>
    <row r="33" spans="1:12" ht="28.5" customHeight="1">
      <c r="A33" s="44"/>
      <c r="B33" s="311"/>
      <c r="C33" s="312"/>
      <c r="D33" s="312"/>
      <c r="E33" s="58"/>
      <c r="F33" s="58"/>
      <c r="G33" s="73"/>
      <c r="H33" s="5"/>
      <c r="I33" s="52"/>
      <c r="J33" s="6"/>
      <c r="K33" s="6"/>
      <c r="L33" s="2"/>
    </row>
    <row r="34" spans="1:12" ht="28.5" customHeight="1">
      <c r="A34" s="44"/>
      <c r="B34" s="311"/>
      <c r="C34" s="312"/>
      <c r="D34" s="312"/>
      <c r="E34" s="102"/>
      <c r="F34" s="58"/>
      <c r="G34" s="73"/>
      <c r="H34" s="5"/>
      <c r="I34" s="52"/>
      <c r="J34" s="38"/>
      <c r="K34" s="38"/>
      <c r="L34" s="2"/>
    </row>
    <row r="35" spans="1:12" ht="28.5" customHeight="1">
      <c r="A35" s="44"/>
      <c r="B35" s="207"/>
      <c r="C35" s="207"/>
      <c r="D35" s="207"/>
      <c r="E35" s="58"/>
      <c r="F35" s="58"/>
      <c r="G35" s="73"/>
      <c r="H35" s="5"/>
      <c r="I35" s="52"/>
      <c r="J35" s="38"/>
      <c r="K35" s="38"/>
      <c r="L35" s="2"/>
    </row>
    <row r="36" spans="1:12" ht="28.5" customHeight="1">
      <c r="A36" s="44"/>
      <c r="B36" s="207"/>
      <c r="C36" s="207"/>
      <c r="D36" s="207"/>
      <c r="E36" s="102"/>
      <c r="F36" s="58"/>
      <c r="G36" s="73"/>
      <c r="H36" s="5"/>
      <c r="I36" s="52"/>
      <c r="J36" s="38"/>
      <c r="K36" s="38"/>
      <c r="L36" s="2"/>
    </row>
    <row r="37" spans="1:12" ht="28.5" customHeight="1">
      <c r="A37" s="43"/>
      <c r="B37" s="42"/>
      <c r="C37" s="42"/>
      <c r="D37" s="42"/>
      <c r="E37" s="206"/>
      <c r="F37" s="6"/>
    </row>
    <row r="38" spans="1:12" ht="28.5" customHeight="1">
      <c r="A38" s="43"/>
      <c r="B38" s="42"/>
      <c r="C38" s="42"/>
      <c r="D38" s="42"/>
      <c r="F38" s="15"/>
    </row>
    <row r="39" spans="1:12" ht="28.5" customHeight="1">
      <c r="A39" s="43"/>
      <c r="F39" s="15"/>
    </row>
    <row r="40" spans="1:12" ht="28.5" customHeight="1">
      <c r="A40" s="43"/>
      <c r="F40" s="15"/>
      <c r="H40" t="s">
        <v>22</v>
      </c>
    </row>
    <row r="41" spans="1:12" ht="28.5" customHeight="1">
      <c r="E41" s="325"/>
      <c r="F41" s="325"/>
      <c r="G41" s="325"/>
    </row>
    <row r="45" spans="1:12" ht="28.5" customHeight="1">
      <c r="B45" s="338" t="s">
        <v>211</v>
      </c>
      <c r="C45" s="339"/>
      <c r="D45" s="340"/>
      <c r="E45" s="336">
        <v>3480000</v>
      </c>
      <c r="F45" s="337">
        <v>33844318.890000001</v>
      </c>
    </row>
    <row r="46" spans="1:12" ht="28.5" customHeight="1">
      <c r="B46" s="338" t="s">
        <v>212</v>
      </c>
      <c r="C46" s="339"/>
      <c r="D46" s="340"/>
      <c r="E46" s="336"/>
      <c r="F46" s="337"/>
    </row>
    <row r="47" spans="1:12" ht="28.5" customHeight="1">
      <c r="B47" s="338" t="s">
        <v>209</v>
      </c>
      <c r="C47" s="339"/>
      <c r="D47" s="340"/>
      <c r="E47" s="336"/>
      <c r="F47" s="337"/>
    </row>
    <row r="48" spans="1:12" ht="28.5" customHeight="1">
      <c r="B48" s="338" t="s">
        <v>210</v>
      </c>
      <c r="C48" s="339"/>
      <c r="D48" s="340"/>
      <c r="E48" s="336"/>
      <c r="F48" s="337"/>
    </row>
    <row r="49" spans="2:6" ht="28.5" customHeight="1">
      <c r="B49" s="141"/>
      <c r="C49" s="142"/>
      <c r="D49" s="142"/>
      <c r="E49" s="336"/>
      <c r="F49" s="337"/>
    </row>
    <row r="50" spans="2:6" ht="28.5" customHeight="1">
      <c r="B50" s="141"/>
      <c r="C50" s="142"/>
      <c r="D50" s="142"/>
      <c r="E50" s="336"/>
      <c r="F50" s="337"/>
    </row>
    <row r="58" spans="2:6" ht="28.5" customHeight="1">
      <c r="E58" t="s">
        <v>148</v>
      </c>
    </row>
  </sheetData>
  <mergeCells count="42">
    <mergeCell ref="B18:D18"/>
    <mergeCell ref="B19:D19"/>
    <mergeCell ref="B20:D20"/>
    <mergeCell ref="B21:D21"/>
    <mergeCell ref="B45:D45"/>
    <mergeCell ref="E45:E50"/>
    <mergeCell ref="F45:F50"/>
    <mergeCell ref="B46:D46"/>
    <mergeCell ref="B47:D47"/>
    <mergeCell ref="B48:D48"/>
    <mergeCell ref="E41:G41"/>
    <mergeCell ref="A2:A4"/>
    <mergeCell ref="B5:D5"/>
    <mergeCell ref="B31:D31"/>
    <mergeCell ref="B32:D32"/>
    <mergeCell ref="B33:D33"/>
    <mergeCell ref="B26:D26"/>
    <mergeCell ref="B27:D27"/>
    <mergeCell ref="B10:D10"/>
    <mergeCell ref="B11:D11"/>
    <mergeCell ref="E11:E16"/>
    <mergeCell ref="F11:F16"/>
    <mergeCell ref="B12:D12"/>
    <mergeCell ref="B13:D13"/>
    <mergeCell ref="B14:D14"/>
    <mergeCell ref="B17:D17"/>
    <mergeCell ref="J2:K2"/>
    <mergeCell ref="B2:D3"/>
    <mergeCell ref="E2:E3"/>
    <mergeCell ref="B34:D34"/>
    <mergeCell ref="B7:D7"/>
    <mergeCell ref="B9:D9"/>
    <mergeCell ref="B25:D25"/>
    <mergeCell ref="B28:D28"/>
    <mergeCell ref="B29:D29"/>
    <mergeCell ref="B30:D30"/>
    <mergeCell ref="B6:D6"/>
    <mergeCell ref="B8:D8"/>
    <mergeCell ref="E28:G28"/>
    <mergeCell ref="B22:D22"/>
    <mergeCell ref="B24:D24"/>
    <mergeCell ref="B23:D2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3"/>
  <sheetViews>
    <sheetView topLeftCell="A26" workbookViewId="0">
      <selection activeCell="H9" sqref="H9"/>
    </sheetView>
  </sheetViews>
  <sheetFormatPr defaultRowHeight="21.75"/>
  <cols>
    <col min="1" max="1" width="4.625" style="33" customWidth="1"/>
    <col min="2" max="3" width="9" style="33"/>
    <col min="4" max="4" width="20.375" style="33" customWidth="1"/>
    <col min="5" max="5" width="10.375" style="33" customWidth="1"/>
    <col min="6" max="6" width="11" style="33" customWidth="1"/>
    <col min="7" max="7" width="10" style="33" customWidth="1"/>
    <col min="8" max="8" width="10.375" style="33" customWidth="1"/>
    <col min="9" max="9" width="7.75" style="33" customWidth="1"/>
    <col min="10" max="10" width="9.375" style="33" customWidth="1"/>
    <col min="11" max="11" width="9.125" style="33" customWidth="1"/>
    <col min="12" max="12" width="11.75" style="33" customWidth="1"/>
    <col min="13" max="16384" width="9" style="33"/>
  </cols>
  <sheetData>
    <row r="1" spans="1:13">
      <c r="A1" s="33" t="s">
        <v>28</v>
      </c>
    </row>
    <row r="2" spans="1:13">
      <c r="A2" s="359" t="s">
        <v>1</v>
      </c>
      <c r="B2" s="360" t="s">
        <v>2</v>
      </c>
      <c r="C2" s="360"/>
      <c r="D2" s="360"/>
      <c r="E2" s="354" t="s">
        <v>3</v>
      </c>
      <c r="F2" s="17" t="s">
        <v>4</v>
      </c>
      <c r="G2" s="17" t="s">
        <v>5</v>
      </c>
      <c r="H2" s="17" t="s">
        <v>6</v>
      </c>
      <c r="I2" s="17"/>
      <c r="J2" s="349" t="s">
        <v>7</v>
      </c>
      <c r="K2" s="350"/>
      <c r="L2" s="17"/>
    </row>
    <row r="3" spans="1:13">
      <c r="A3" s="359"/>
      <c r="B3" s="361"/>
      <c r="C3" s="361"/>
      <c r="D3" s="361"/>
      <c r="E3" s="355"/>
      <c r="F3" s="13" t="s">
        <v>8</v>
      </c>
      <c r="G3" s="13" t="s">
        <v>9</v>
      </c>
      <c r="H3" s="13" t="s">
        <v>10</v>
      </c>
      <c r="I3" s="13" t="s">
        <v>9</v>
      </c>
      <c r="J3" s="13" t="s">
        <v>11</v>
      </c>
      <c r="K3" s="37" t="s">
        <v>32</v>
      </c>
      <c r="L3" s="13" t="s">
        <v>13</v>
      </c>
    </row>
    <row r="4" spans="1:13">
      <c r="A4" s="359"/>
      <c r="B4" s="35"/>
      <c r="C4" s="35"/>
      <c r="D4" s="35"/>
      <c r="E4" s="14"/>
      <c r="F4" s="14" t="s">
        <v>14</v>
      </c>
      <c r="G4" s="14"/>
      <c r="H4" s="14" t="s">
        <v>15</v>
      </c>
      <c r="I4" s="14" t="s">
        <v>16</v>
      </c>
      <c r="J4" s="14" t="s">
        <v>17</v>
      </c>
      <c r="K4" s="39" t="s">
        <v>15</v>
      </c>
      <c r="L4" s="14"/>
    </row>
    <row r="5" spans="1:13">
      <c r="A5" s="50">
        <v>1</v>
      </c>
      <c r="B5" s="351" t="s">
        <v>168</v>
      </c>
      <c r="C5" s="352"/>
      <c r="D5" s="353"/>
      <c r="E5" s="133">
        <v>1128600</v>
      </c>
      <c r="F5" s="143">
        <v>1182600</v>
      </c>
      <c r="G5" s="73">
        <v>241336</v>
      </c>
      <c r="H5" s="159">
        <v>241700</v>
      </c>
      <c r="I5" s="40" t="s">
        <v>18</v>
      </c>
      <c r="J5" s="40"/>
      <c r="K5" s="38"/>
      <c r="L5" s="219"/>
      <c r="M5" s="233"/>
    </row>
    <row r="6" spans="1:13">
      <c r="A6" s="68">
        <v>2</v>
      </c>
      <c r="B6" s="351" t="s">
        <v>112</v>
      </c>
      <c r="C6" s="352"/>
      <c r="D6" s="353"/>
      <c r="E6" s="208">
        <v>80000</v>
      </c>
      <c r="F6" s="72">
        <v>65539</v>
      </c>
      <c r="G6" s="64">
        <v>241527</v>
      </c>
      <c r="H6" s="64">
        <v>241527</v>
      </c>
      <c r="I6" s="40" t="s">
        <v>18</v>
      </c>
      <c r="J6" s="40"/>
      <c r="K6" s="7"/>
      <c r="L6" s="219"/>
      <c r="M6" s="233"/>
    </row>
    <row r="7" spans="1:13">
      <c r="A7" s="68">
        <v>3</v>
      </c>
      <c r="B7" s="351" t="s">
        <v>113</v>
      </c>
      <c r="C7" s="352"/>
      <c r="D7" s="353"/>
      <c r="E7" s="208">
        <v>200000</v>
      </c>
      <c r="F7" s="66">
        <v>245625</v>
      </c>
      <c r="G7" s="89">
        <v>241064</v>
      </c>
      <c r="H7" s="89">
        <v>241064</v>
      </c>
      <c r="I7" s="40" t="s">
        <v>18</v>
      </c>
      <c r="J7" s="40"/>
      <c r="K7" s="38"/>
      <c r="L7" s="219"/>
      <c r="M7" s="233"/>
    </row>
    <row r="8" spans="1:13">
      <c r="A8" s="68">
        <v>4</v>
      </c>
      <c r="B8" s="356" t="s">
        <v>114</v>
      </c>
      <c r="C8" s="357"/>
      <c r="D8" s="358"/>
      <c r="E8" s="208">
        <v>100000</v>
      </c>
      <c r="F8" s="72">
        <v>114950</v>
      </c>
      <c r="G8" s="73">
        <v>241336</v>
      </c>
      <c r="H8" s="159">
        <v>241700</v>
      </c>
      <c r="I8" s="40" t="s">
        <v>18</v>
      </c>
      <c r="J8" s="40"/>
      <c r="K8" s="7"/>
      <c r="L8" s="219"/>
      <c r="M8" s="233"/>
    </row>
    <row r="9" spans="1:13">
      <c r="A9" s="119">
        <v>5</v>
      </c>
      <c r="B9" s="351" t="s">
        <v>115</v>
      </c>
      <c r="C9" s="352"/>
      <c r="D9" s="353"/>
      <c r="E9" s="133">
        <v>70000</v>
      </c>
      <c r="F9" s="143">
        <v>115826</v>
      </c>
      <c r="G9" s="89">
        <v>241440</v>
      </c>
      <c r="H9" s="64">
        <v>241440</v>
      </c>
      <c r="I9" s="40" t="s">
        <v>18</v>
      </c>
      <c r="J9" s="193"/>
      <c r="K9" s="38"/>
      <c r="L9" s="219"/>
      <c r="M9" s="233"/>
    </row>
    <row r="10" spans="1:13" s="158" customFormat="1" ht="42" customHeight="1">
      <c r="A10" s="153">
        <v>6</v>
      </c>
      <c r="B10" s="347" t="s">
        <v>116</v>
      </c>
      <c r="C10" s="347"/>
      <c r="D10" s="347"/>
      <c r="E10" s="133">
        <v>4394000</v>
      </c>
      <c r="F10" s="143">
        <v>4361960</v>
      </c>
      <c r="G10" s="116" t="s">
        <v>247</v>
      </c>
      <c r="H10" s="116" t="s">
        <v>248</v>
      </c>
      <c r="I10" s="40" t="s">
        <v>18</v>
      </c>
      <c r="J10" s="193"/>
      <c r="K10" s="40"/>
      <c r="L10" s="220"/>
      <c r="M10" s="234"/>
    </row>
    <row r="11" spans="1:13" ht="43.5">
      <c r="A11" s="193">
        <v>7</v>
      </c>
      <c r="B11" s="316" t="s">
        <v>245</v>
      </c>
      <c r="C11" s="317"/>
      <c r="D11" s="317"/>
      <c r="E11" s="133">
        <v>2346313</v>
      </c>
      <c r="F11" s="134">
        <v>2340213.2000000002</v>
      </c>
      <c r="G11" s="116" t="s">
        <v>247</v>
      </c>
      <c r="H11" s="116" t="s">
        <v>248</v>
      </c>
      <c r="I11" s="40" t="s">
        <v>18</v>
      </c>
      <c r="J11" s="193"/>
      <c r="K11" s="7"/>
      <c r="L11" s="219"/>
      <c r="M11" s="233"/>
    </row>
    <row r="12" spans="1:13" ht="42" customHeight="1">
      <c r="A12" s="193">
        <v>8</v>
      </c>
      <c r="B12" s="362" t="s">
        <v>117</v>
      </c>
      <c r="C12" s="363"/>
      <c r="D12" s="363"/>
      <c r="E12" s="208">
        <v>30000</v>
      </c>
      <c r="F12" s="66">
        <v>28970</v>
      </c>
      <c r="G12" s="197">
        <v>241500</v>
      </c>
      <c r="H12" s="162">
        <v>241502</v>
      </c>
      <c r="I12" s="40" t="s">
        <v>18</v>
      </c>
      <c r="J12" s="193"/>
      <c r="K12" s="38"/>
      <c r="L12" s="219"/>
      <c r="M12" s="233"/>
    </row>
    <row r="13" spans="1:13" ht="46.5" customHeight="1">
      <c r="A13" s="193">
        <v>9</v>
      </c>
      <c r="B13" s="364" t="s">
        <v>118</v>
      </c>
      <c r="C13" s="352"/>
      <c r="D13" s="353"/>
      <c r="E13" s="209">
        <v>100000</v>
      </c>
      <c r="F13" s="72">
        <v>167470</v>
      </c>
      <c r="G13" s="64">
        <v>241369</v>
      </c>
      <c r="H13" s="64">
        <v>241734</v>
      </c>
      <c r="I13" s="40" t="s">
        <v>18</v>
      </c>
      <c r="J13" s="193"/>
      <c r="K13" s="7"/>
      <c r="L13" s="40"/>
      <c r="M13" s="233"/>
    </row>
    <row r="14" spans="1:13" ht="25.5" customHeight="1">
      <c r="A14" s="193">
        <v>10</v>
      </c>
      <c r="B14" s="346" t="s">
        <v>75</v>
      </c>
      <c r="C14" s="347"/>
      <c r="D14" s="347"/>
      <c r="E14" s="209">
        <v>50000</v>
      </c>
      <c r="F14" s="117">
        <v>49900</v>
      </c>
      <c r="G14" s="64">
        <v>241662</v>
      </c>
      <c r="H14" s="64">
        <v>241667</v>
      </c>
      <c r="I14" s="40" t="s">
        <v>18</v>
      </c>
      <c r="J14" s="132"/>
      <c r="K14" s="39"/>
      <c r="L14" s="40"/>
      <c r="M14" s="234"/>
    </row>
    <row r="15" spans="1:13" ht="23.25" customHeight="1">
      <c r="A15" s="193">
        <v>11</v>
      </c>
      <c r="B15" s="364" t="s">
        <v>232</v>
      </c>
      <c r="C15" s="365"/>
      <c r="D15" s="366"/>
      <c r="E15" s="209">
        <v>50000</v>
      </c>
      <c r="F15" s="209">
        <v>50000</v>
      </c>
      <c r="G15" s="64">
        <v>241500</v>
      </c>
      <c r="H15" s="64">
        <v>241500</v>
      </c>
      <c r="I15" s="40" t="s">
        <v>18</v>
      </c>
      <c r="J15" s="132"/>
      <c r="K15" s="39"/>
      <c r="L15" s="40"/>
      <c r="M15" s="233"/>
    </row>
    <row r="16" spans="1:13" ht="23.25" customHeight="1">
      <c r="A16" s="193">
        <v>12</v>
      </c>
      <c r="B16" s="313" t="s">
        <v>119</v>
      </c>
      <c r="C16" s="314"/>
      <c r="D16" s="315"/>
      <c r="E16" s="102">
        <v>30000</v>
      </c>
      <c r="F16" s="210">
        <v>29108</v>
      </c>
      <c r="G16" s="159">
        <v>241618</v>
      </c>
      <c r="H16" s="159">
        <v>241618</v>
      </c>
      <c r="I16" s="40" t="s">
        <v>18</v>
      </c>
      <c r="J16" s="132"/>
      <c r="K16" s="39"/>
      <c r="L16" s="219"/>
      <c r="M16" s="233"/>
    </row>
    <row r="17" spans="1:13" ht="45" customHeight="1">
      <c r="A17" s="220">
        <v>13</v>
      </c>
      <c r="B17" s="316" t="s">
        <v>120</v>
      </c>
      <c r="C17" s="317"/>
      <c r="D17" s="317"/>
      <c r="E17" s="102">
        <v>300000</v>
      </c>
      <c r="F17" s="117">
        <v>189716</v>
      </c>
      <c r="G17" s="73">
        <v>241336</v>
      </c>
      <c r="H17" s="211">
        <v>241700</v>
      </c>
      <c r="I17" s="40" t="s">
        <v>18</v>
      </c>
      <c r="J17" s="220"/>
      <c r="K17" s="7"/>
      <c r="L17" s="219"/>
      <c r="M17" s="7"/>
    </row>
    <row r="18" spans="1:13" ht="21.75" customHeight="1">
      <c r="A18" s="189">
        <v>14</v>
      </c>
      <c r="B18" s="316" t="s">
        <v>121</v>
      </c>
      <c r="C18" s="316"/>
      <c r="D18" s="316"/>
      <c r="E18" s="72">
        <v>50000</v>
      </c>
      <c r="F18" s="117">
        <v>49448</v>
      </c>
      <c r="G18" s="73">
        <v>241473</v>
      </c>
      <c r="H18" s="211">
        <v>241547</v>
      </c>
      <c r="I18" s="40" t="s">
        <v>18</v>
      </c>
      <c r="J18" s="193"/>
      <c r="K18" s="7"/>
      <c r="L18" s="219"/>
      <c r="M18" s="233"/>
    </row>
    <row r="19" spans="1:13">
      <c r="A19" s="155">
        <v>15</v>
      </c>
      <c r="B19" s="313" t="s">
        <v>122</v>
      </c>
      <c r="C19" s="314"/>
      <c r="D19" s="315"/>
      <c r="E19" s="72">
        <v>100000</v>
      </c>
      <c r="F19" s="117">
        <v>33523.96</v>
      </c>
      <c r="G19" s="73">
        <v>241513</v>
      </c>
      <c r="H19" s="159">
        <v>241606</v>
      </c>
      <c r="I19" s="40" t="s">
        <v>18</v>
      </c>
      <c r="J19" s="193"/>
      <c r="K19" s="7"/>
      <c r="L19" s="219"/>
      <c r="M19" s="233"/>
    </row>
    <row r="20" spans="1:13" ht="29.25" customHeight="1">
      <c r="A20" s="155">
        <v>16</v>
      </c>
      <c r="B20" s="313" t="s">
        <v>123</v>
      </c>
      <c r="C20" s="314"/>
      <c r="D20" s="315"/>
      <c r="E20" s="102">
        <v>150000</v>
      </c>
      <c r="F20" s="117">
        <v>180980</v>
      </c>
      <c r="G20" s="73">
        <v>241575</v>
      </c>
      <c r="H20" s="159">
        <v>241578</v>
      </c>
      <c r="I20" s="40" t="s">
        <v>18</v>
      </c>
      <c r="J20" s="193"/>
      <c r="K20" s="7"/>
      <c r="L20" s="219"/>
      <c r="M20" s="233"/>
    </row>
    <row r="21" spans="1:13" ht="44.25" customHeight="1">
      <c r="A21" s="187">
        <v>17</v>
      </c>
      <c r="B21" s="313" t="s">
        <v>124</v>
      </c>
      <c r="C21" s="314"/>
      <c r="D21" s="315"/>
      <c r="E21" s="102">
        <v>50000</v>
      </c>
      <c r="F21" s="32">
        <v>49776</v>
      </c>
      <c r="G21" s="212" t="s">
        <v>246</v>
      </c>
      <c r="H21" s="212" t="s">
        <v>244</v>
      </c>
      <c r="I21" s="40" t="s">
        <v>18</v>
      </c>
      <c r="J21" s="193"/>
      <c r="K21" s="7"/>
      <c r="L21" s="219"/>
      <c r="M21" s="233"/>
    </row>
    <row r="22" spans="1:13" ht="48.75" customHeight="1">
      <c r="A22" s="156">
        <v>18</v>
      </c>
      <c r="B22" s="313" t="s">
        <v>125</v>
      </c>
      <c r="C22" s="314"/>
      <c r="D22" s="315"/>
      <c r="E22" s="129">
        <v>408000</v>
      </c>
      <c r="F22" s="143">
        <v>406864</v>
      </c>
      <c r="G22" s="73">
        <v>241336</v>
      </c>
      <c r="H22" s="159">
        <v>241700</v>
      </c>
      <c r="I22" s="40" t="s">
        <v>18</v>
      </c>
      <c r="J22" s="193"/>
      <c r="K22" s="7"/>
      <c r="L22" s="219"/>
      <c r="M22" s="234"/>
    </row>
    <row r="23" spans="1:13" ht="21.75" customHeight="1">
      <c r="A23" s="187">
        <v>19</v>
      </c>
      <c r="B23" s="341" t="s">
        <v>226</v>
      </c>
      <c r="C23" s="342"/>
      <c r="D23" s="342"/>
      <c r="E23" s="196">
        <v>50000</v>
      </c>
      <c r="F23" s="196">
        <v>50000</v>
      </c>
      <c r="G23" s="162">
        <v>241565</v>
      </c>
      <c r="H23" s="162">
        <v>241565</v>
      </c>
      <c r="I23" s="160" t="s">
        <v>18</v>
      </c>
      <c r="J23" s="193"/>
      <c r="K23" s="109"/>
      <c r="L23" s="220"/>
      <c r="M23" s="233"/>
    </row>
    <row r="24" spans="1:13" ht="21" customHeight="1">
      <c r="A24" s="178">
        <v>20</v>
      </c>
      <c r="B24" s="343" t="s">
        <v>237</v>
      </c>
      <c r="C24" s="344"/>
      <c r="D24" s="345"/>
      <c r="E24" s="164">
        <v>20000</v>
      </c>
      <c r="F24" s="170">
        <v>14600</v>
      </c>
      <c r="G24" s="197">
        <v>241694</v>
      </c>
      <c r="H24" s="197">
        <v>241696</v>
      </c>
      <c r="I24" s="160" t="s">
        <v>18</v>
      </c>
      <c r="J24" s="168"/>
      <c r="K24" s="161"/>
      <c r="L24" s="161"/>
      <c r="M24" s="235"/>
    </row>
    <row r="25" spans="1:13" ht="21.75" customHeight="1">
      <c r="A25" s="178">
        <v>21</v>
      </c>
      <c r="B25" s="343" t="s">
        <v>227</v>
      </c>
      <c r="C25" s="344"/>
      <c r="D25" s="345"/>
      <c r="E25" s="164">
        <v>2000</v>
      </c>
      <c r="F25" s="170">
        <v>0</v>
      </c>
      <c r="G25" s="197"/>
      <c r="H25" s="213"/>
      <c r="I25" s="160"/>
      <c r="J25" s="178"/>
      <c r="K25" s="166" t="s">
        <v>18</v>
      </c>
      <c r="L25" s="90"/>
      <c r="M25" s="236"/>
    </row>
    <row r="26" spans="1:13" ht="19.5" customHeight="1">
      <c r="A26" s="90">
        <v>22</v>
      </c>
      <c r="B26" s="343" t="s">
        <v>238</v>
      </c>
      <c r="C26" s="344"/>
      <c r="D26" s="345"/>
      <c r="E26" s="164">
        <v>5000</v>
      </c>
      <c r="F26" s="170">
        <v>5000</v>
      </c>
      <c r="G26" s="197">
        <v>241694</v>
      </c>
      <c r="H26" s="197">
        <v>241696</v>
      </c>
      <c r="I26" s="160" t="s">
        <v>18</v>
      </c>
      <c r="J26" s="178"/>
      <c r="K26" s="166"/>
      <c r="L26" s="90"/>
      <c r="M26" s="236"/>
    </row>
    <row r="27" spans="1:13" ht="22.5" customHeight="1">
      <c r="A27" s="90">
        <v>23</v>
      </c>
      <c r="B27" s="343" t="s">
        <v>228</v>
      </c>
      <c r="C27" s="344"/>
      <c r="D27" s="345"/>
      <c r="E27" s="164">
        <v>3500</v>
      </c>
      <c r="F27" s="170">
        <v>3500</v>
      </c>
      <c r="G27" s="197">
        <v>241694</v>
      </c>
      <c r="H27" s="197">
        <v>241696</v>
      </c>
      <c r="I27" s="160" t="s">
        <v>18</v>
      </c>
      <c r="J27" s="178"/>
      <c r="K27" s="166"/>
      <c r="L27" s="90"/>
      <c r="M27" s="236"/>
    </row>
    <row r="28" spans="1:13" ht="22.5" customHeight="1">
      <c r="A28" s="90">
        <v>24</v>
      </c>
      <c r="B28" s="343" t="s">
        <v>249</v>
      </c>
      <c r="C28" s="344"/>
      <c r="D28" s="345"/>
      <c r="E28" s="164">
        <v>28000</v>
      </c>
      <c r="F28" s="214">
        <v>0</v>
      </c>
      <c r="G28" s="197">
        <v>241694</v>
      </c>
      <c r="H28" s="197">
        <v>241696</v>
      </c>
      <c r="I28" s="160"/>
      <c r="J28" s="178"/>
      <c r="K28" s="160" t="s">
        <v>18</v>
      </c>
      <c r="L28" s="90"/>
      <c r="M28" s="236"/>
    </row>
    <row r="29" spans="1:13" ht="22.5" customHeight="1">
      <c r="A29" s="90"/>
      <c r="B29" s="191"/>
      <c r="C29" s="195" t="s">
        <v>236</v>
      </c>
      <c r="D29" s="192"/>
      <c r="E29" s="164"/>
      <c r="F29" s="214"/>
      <c r="G29" s="215"/>
      <c r="H29" s="197"/>
      <c r="I29" s="160"/>
      <c r="J29" s="178"/>
      <c r="K29" s="166"/>
      <c r="L29" s="90"/>
      <c r="M29" s="236"/>
    </row>
    <row r="30" spans="1:13" ht="22.5" customHeight="1">
      <c r="A30" s="178">
        <v>25</v>
      </c>
      <c r="B30" s="346" t="s">
        <v>213</v>
      </c>
      <c r="C30" s="347"/>
      <c r="D30" s="347"/>
      <c r="E30" s="72">
        <v>0</v>
      </c>
      <c r="F30" s="117">
        <v>49977</v>
      </c>
      <c r="G30" s="64">
        <v>241552</v>
      </c>
      <c r="H30" s="64">
        <v>241555</v>
      </c>
      <c r="I30" s="40" t="s">
        <v>18</v>
      </c>
      <c r="J30" s="178"/>
      <c r="K30" s="166"/>
      <c r="L30" s="90"/>
      <c r="M30" s="236"/>
    </row>
    <row r="31" spans="1:13" ht="22.5" customHeight="1">
      <c r="A31" s="226">
        <v>26</v>
      </c>
      <c r="B31" s="313" t="s">
        <v>177</v>
      </c>
      <c r="C31" s="314"/>
      <c r="D31" s="315"/>
      <c r="E31" s="102">
        <v>0</v>
      </c>
      <c r="F31" s="117">
        <v>35298</v>
      </c>
      <c r="G31" s="73">
        <v>241655</v>
      </c>
      <c r="H31" s="159">
        <v>241655</v>
      </c>
      <c r="I31" s="40" t="s">
        <v>18</v>
      </c>
      <c r="J31" s="194"/>
      <c r="K31" s="166"/>
      <c r="L31" s="90"/>
      <c r="M31" s="236"/>
    </row>
    <row r="32" spans="1:13">
      <c r="A32" s="225">
        <v>27</v>
      </c>
      <c r="B32" s="313" t="s">
        <v>178</v>
      </c>
      <c r="C32" s="314"/>
      <c r="D32" s="315"/>
      <c r="E32" s="102"/>
      <c r="F32" s="117">
        <v>131732</v>
      </c>
      <c r="G32" s="73">
        <v>241684</v>
      </c>
      <c r="H32" s="159">
        <v>241688</v>
      </c>
      <c r="I32" s="40" t="s">
        <v>18</v>
      </c>
      <c r="J32" s="194"/>
      <c r="K32" s="166"/>
      <c r="L32" s="90"/>
      <c r="M32" s="236"/>
    </row>
    <row r="33" spans="1:12">
      <c r="A33" s="225">
        <v>28</v>
      </c>
      <c r="B33" s="313" t="s">
        <v>179</v>
      </c>
      <c r="C33" s="314"/>
      <c r="D33" s="315"/>
      <c r="E33" s="102"/>
      <c r="F33" s="117">
        <v>131744</v>
      </c>
      <c r="G33" s="73">
        <v>241676</v>
      </c>
      <c r="H33" s="159">
        <v>241676</v>
      </c>
      <c r="I33" s="40" t="s">
        <v>18</v>
      </c>
      <c r="J33" s="221"/>
      <c r="K33" s="2"/>
      <c r="L33" s="2"/>
    </row>
    <row r="34" spans="1:12">
      <c r="A34" s="225">
        <v>29</v>
      </c>
      <c r="B34" s="313" t="s">
        <v>180</v>
      </c>
      <c r="C34" s="314"/>
      <c r="D34" s="315"/>
      <c r="E34" s="102"/>
      <c r="F34" s="117">
        <v>29964</v>
      </c>
      <c r="G34" s="73">
        <v>241625</v>
      </c>
      <c r="H34" s="159">
        <v>241625</v>
      </c>
      <c r="I34" s="40" t="s">
        <v>18</v>
      </c>
      <c r="J34" s="221"/>
      <c r="K34" s="2"/>
      <c r="L34" s="2"/>
    </row>
    <row r="35" spans="1:12">
      <c r="A35" s="219">
        <v>30</v>
      </c>
      <c r="B35" s="316" t="s">
        <v>166</v>
      </c>
      <c r="C35" s="316"/>
      <c r="D35" s="316"/>
      <c r="E35" s="131"/>
      <c r="F35" s="131">
        <v>73600</v>
      </c>
      <c r="G35" s="64">
        <v>22221</v>
      </c>
      <c r="H35" s="64">
        <v>241671</v>
      </c>
      <c r="I35" s="40" t="s">
        <v>18</v>
      </c>
      <c r="J35" s="221"/>
      <c r="K35" s="2"/>
      <c r="L35" s="2"/>
    </row>
    <row r="36" spans="1:12" ht="25.5" customHeight="1">
      <c r="D36" s="144" t="s">
        <v>25</v>
      </c>
      <c r="E36" s="227">
        <f>SUM(E5:E35)</f>
        <v>9745413</v>
      </c>
      <c r="F36" s="198">
        <f>SUM(F5:F35)</f>
        <v>10187884.16</v>
      </c>
      <c r="G36" s="2"/>
    </row>
    <row r="37" spans="1:12" ht="24.75" customHeight="1">
      <c r="D37" s="229"/>
      <c r="E37" s="350" t="s">
        <v>127</v>
      </c>
      <c r="F37" s="370"/>
      <c r="G37" s="370"/>
    </row>
    <row r="38" spans="1:12" ht="21.75" customHeight="1"/>
    <row r="40" spans="1:12" ht="23.25" customHeight="1"/>
    <row r="44" spans="1:12">
      <c r="A44" s="23"/>
      <c r="C44" s="23"/>
      <c r="D44" s="23"/>
      <c r="E44" s="23"/>
      <c r="F44" s="23"/>
      <c r="G44" s="348"/>
      <c r="H44" s="348"/>
      <c r="I44" s="348"/>
    </row>
    <row r="45" spans="1:12" ht="42.75" customHeight="1">
      <c r="C45" s="23"/>
      <c r="D45" s="228"/>
      <c r="E45" s="237"/>
      <c r="F45" s="238"/>
      <c r="G45" s="348"/>
      <c r="H45" s="348"/>
      <c r="I45" s="348"/>
    </row>
    <row r="46" spans="1:12">
      <c r="C46" s="23"/>
      <c r="D46" s="23"/>
      <c r="E46" s="23"/>
      <c r="F46" s="23"/>
      <c r="G46" s="23"/>
      <c r="H46" s="23"/>
      <c r="I46" s="23"/>
    </row>
    <row r="47" spans="1:12">
      <c r="E47" s="325"/>
      <c r="F47" s="325"/>
      <c r="G47" s="325"/>
    </row>
    <row r="48" spans="1:12" ht="46.5" customHeight="1"/>
    <row r="49" spans="1:13" ht="46.5" customHeight="1"/>
    <row r="50" spans="1:13" s="1" customFormat="1" ht="52.5" customHeight="1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6" spans="1:13" ht="24">
      <c r="A56" s="163">
        <v>30</v>
      </c>
      <c r="B56" s="343" t="s">
        <v>230</v>
      </c>
      <c r="C56" s="344"/>
      <c r="D56" s="345"/>
      <c r="E56" s="164">
        <v>150000</v>
      </c>
      <c r="F56" s="165">
        <v>50417</v>
      </c>
      <c r="G56" s="96">
        <v>241337</v>
      </c>
      <c r="H56" s="96">
        <v>241548</v>
      </c>
      <c r="I56" s="166" t="s">
        <v>18</v>
      </c>
    </row>
    <row r="57" spans="1:13">
      <c r="A57" s="168">
        <v>31</v>
      </c>
      <c r="B57" s="343" t="s">
        <v>231</v>
      </c>
      <c r="C57" s="344"/>
      <c r="D57" s="345"/>
      <c r="E57" s="164">
        <v>150000</v>
      </c>
      <c r="F57" s="164">
        <v>150000</v>
      </c>
      <c r="G57" s="73">
        <v>241336</v>
      </c>
      <c r="H57" s="159">
        <v>241700</v>
      </c>
      <c r="I57" s="160" t="s">
        <v>18</v>
      </c>
      <c r="J57" s="90"/>
      <c r="K57" s="166"/>
      <c r="L57" s="167"/>
      <c r="M57" s="166" t="s">
        <v>18</v>
      </c>
    </row>
    <row r="58" spans="1:13" ht="21.75" customHeight="1">
      <c r="A58" s="367" t="s">
        <v>25</v>
      </c>
      <c r="B58" s="368"/>
      <c r="C58" s="369"/>
      <c r="D58" s="171">
        <f>SUM(D27:D56)</f>
        <v>0</v>
      </c>
      <c r="E58" s="172">
        <f>SUM(E27:E56)</f>
        <v>9926913</v>
      </c>
      <c r="F58" s="169"/>
      <c r="G58" s="2"/>
      <c r="H58" s="2"/>
      <c r="I58" s="2"/>
      <c r="J58" s="90"/>
      <c r="K58" s="166"/>
      <c r="L58" s="167"/>
      <c r="M58" s="166" t="s">
        <v>18</v>
      </c>
    </row>
    <row r="59" spans="1:13" ht="21.75" customHeight="1">
      <c r="A59" s="341"/>
      <c r="B59" s="341"/>
      <c r="C59" s="341"/>
      <c r="D59" s="2"/>
      <c r="E59" s="2"/>
      <c r="F59" s="2"/>
      <c r="G59" s="2"/>
      <c r="H59" s="2"/>
      <c r="I59" s="2"/>
    </row>
    <row r="60" spans="1:13" ht="21.75" customHeight="1">
      <c r="E60" s="325" t="s">
        <v>127</v>
      </c>
      <c r="F60" s="325"/>
      <c r="G60" s="325"/>
    </row>
    <row r="61" spans="1:13" ht="66.75" customHeight="1"/>
    <row r="62" spans="1:13" ht="21.75" customHeight="1"/>
    <row r="63" spans="1:13" ht="47.25" customHeight="1"/>
  </sheetData>
  <mergeCells count="43">
    <mergeCell ref="A58:C58"/>
    <mergeCell ref="A59:C59"/>
    <mergeCell ref="E60:G60"/>
    <mergeCell ref="B32:D32"/>
    <mergeCell ref="B33:D33"/>
    <mergeCell ref="B34:D34"/>
    <mergeCell ref="B35:D35"/>
    <mergeCell ref="E37:G37"/>
    <mergeCell ref="B56:D56"/>
    <mergeCell ref="B57:D57"/>
    <mergeCell ref="A2:A4"/>
    <mergeCell ref="B2:D3"/>
    <mergeCell ref="B17:D17"/>
    <mergeCell ref="B18:D18"/>
    <mergeCell ref="B11:D11"/>
    <mergeCell ref="B12:D12"/>
    <mergeCell ref="B13:D13"/>
    <mergeCell ref="B14:D14"/>
    <mergeCell ref="B15:D15"/>
    <mergeCell ref="B16:D16"/>
    <mergeCell ref="J2:K2"/>
    <mergeCell ref="B5:D5"/>
    <mergeCell ref="B6:D6"/>
    <mergeCell ref="B7:D7"/>
    <mergeCell ref="B19:D19"/>
    <mergeCell ref="E2:E3"/>
    <mergeCell ref="B9:D9"/>
    <mergeCell ref="B10:D10"/>
    <mergeCell ref="B8:D8"/>
    <mergeCell ref="B20:D20"/>
    <mergeCell ref="B21:D21"/>
    <mergeCell ref="B22:D22"/>
    <mergeCell ref="E47:G47"/>
    <mergeCell ref="B23:D23"/>
    <mergeCell ref="B24:D24"/>
    <mergeCell ref="B25:D25"/>
    <mergeCell ref="B26:D26"/>
    <mergeCell ref="B27:D27"/>
    <mergeCell ref="B30:D30"/>
    <mergeCell ref="B31:D31"/>
    <mergeCell ref="G45:I45"/>
    <mergeCell ref="G44:I44"/>
    <mergeCell ref="B28:D28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2"/>
  <sheetViews>
    <sheetView workbookViewId="0">
      <selection activeCell="D10" sqref="D10"/>
    </sheetView>
  </sheetViews>
  <sheetFormatPr defaultRowHeight="18.75" customHeight="1"/>
  <cols>
    <col min="1" max="1" width="5.5" style="33" customWidth="1"/>
    <col min="2" max="2" width="9" style="33"/>
    <col min="3" max="3" width="9" style="33" customWidth="1"/>
    <col min="4" max="4" width="9" style="33"/>
    <col min="5" max="9" width="9.875" style="33" customWidth="1"/>
    <col min="10" max="11" width="11.125" style="33" customWidth="1"/>
    <col min="12" max="12" width="16" style="33" customWidth="1"/>
    <col min="13" max="16384" width="9" style="33"/>
  </cols>
  <sheetData>
    <row r="1" spans="1:12" ht="18.75" customHeight="1">
      <c r="A1" s="33" t="s">
        <v>27</v>
      </c>
    </row>
    <row r="2" spans="1:12" ht="18.75" customHeight="1">
      <c r="A2" s="359" t="s">
        <v>1</v>
      </c>
      <c r="B2" s="360" t="s">
        <v>2</v>
      </c>
      <c r="C2" s="360"/>
      <c r="D2" s="360"/>
      <c r="E2" s="354" t="s">
        <v>3</v>
      </c>
      <c r="F2" s="37" t="s">
        <v>4</v>
      </c>
      <c r="G2" s="37" t="s">
        <v>5</v>
      </c>
      <c r="H2" s="37" t="s">
        <v>6</v>
      </c>
      <c r="I2" s="37"/>
      <c r="J2" s="349" t="s">
        <v>7</v>
      </c>
      <c r="K2" s="350"/>
      <c r="L2" s="37"/>
    </row>
    <row r="3" spans="1:12" ht="18.75" customHeight="1">
      <c r="A3" s="359"/>
      <c r="B3" s="361"/>
      <c r="C3" s="361"/>
      <c r="D3" s="361"/>
      <c r="E3" s="355"/>
      <c r="F3" s="13" t="s">
        <v>8</v>
      </c>
      <c r="G3" s="13" t="s">
        <v>9</v>
      </c>
      <c r="H3" s="13" t="s">
        <v>10</v>
      </c>
      <c r="I3" s="13" t="s">
        <v>9</v>
      </c>
      <c r="J3" s="13" t="s">
        <v>11</v>
      </c>
      <c r="K3" s="34" t="s">
        <v>32</v>
      </c>
      <c r="L3" s="13" t="s">
        <v>13</v>
      </c>
    </row>
    <row r="4" spans="1:12" ht="18.75" customHeight="1">
      <c r="A4" s="359"/>
      <c r="B4" s="35"/>
      <c r="C4" s="35"/>
      <c r="D4" s="35"/>
      <c r="E4" s="39"/>
      <c r="F4" s="39" t="s">
        <v>14</v>
      </c>
      <c r="G4" s="39"/>
      <c r="H4" s="39" t="s">
        <v>15</v>
      </c>
      <c r="I4" s="39" t="s">
        <v>16</v>
      </c>
      <c r="J4" s="39" t="s">
        <v>17</v>
      </c>
      <c r="K4" s="26" t="s">
        <v>15</v>
      </c>
      <c r="L4" s="39"/>
    </row>
    <row r="5" spans="1:12" ht="18.75" customHeight="1">
      <c r="A5" s="44">
        <v>1</v>
      </c>
      <c r="B5" s="321" t="s">
        <v>66</v>
      </c>
      <c r="C5" s="322"/>
      <c r="D5" s="322"/>
      <c r="E5" s="66">
        <v>30000</v>
      </c>
      <c r="F5" s="4">
        <v>0</v>
      </c>
      <c r="G5" s="5"/>
      <c r="H5" s="5"/>
      <c r="I5" s="7"/>
      <c r="J5" s="6"/>
      <c r="K5" s="7" t="s">
        <v>18</v>
      </c>
      <c r="L5" s="2"/>
    </row>
    <row r="6" spans="1:12" ht="45.75" customHeight="1">
      <c r="A6" s="371">
        <v>2</v>
      </c>
      <c r="B6" s="321" t="s">
        <v>67</v>
      </c>
      <c r="C6" s="322"/>
      <c r="D6" s="322"/>
      <c r="E6" s="66">
        <v>20000</v>
      </c>
      <c r="F6" s="4">
        <v>0</v>
      </c>
      <c r="G6" s="374"/>
      <c r="H6" s="374"/>
      <c r="I6" s="372"/>
      <c r="J6" s="373"/>
      <c r="K6" s="7" t="s">
        <v>18</v>
      </c>
      <c r="L6" s="2"/>
    </row>
    <row r="7" spans="1:12" ht="18.75" hidden="1" customHeight="1">
      <c r="A7" s="371"/>
      <c r="B7" s="321" t="s">
        <v>68</v>
      </c>
      <c r="C7" s="322"/>
      <c r="D7" s="322"/>
      <c r="E7" s="66"/>
      <c r="F7" s="67"/>
      <c r="G7" s="374"/>
      <c r="H7" s="374"/>
      <c r="I7" s="372"/>
      <c r="J7" s="373"/>
      <c r="K7" s="7"/>
      <c r="L7" s="2"/>
    </row>
    <row r="8" spans="1:12" ht="52.5" customHeight="1">
      <c r="A8" s="44">
        <v>3</v>
      </c>
      <c r="B8" s="321" t="s">
        <v>68</v>
      </c>
      <c r="C8" s="322"/>
      <c r="D8" s="322"/>
      <c r="E8" s="66">
        <v>30000</v>
      </c>
      <c r="F8" s="4">
        <v>0</v>
      </c>
      <c r="G8" s="71"/>
      <c r="H8" s="71"/>
      <c r="I8" s="69"/>
      <c r="J8" s="70"/>
      <c r="K8" s="7" t="s">
        <v>18</v>
      </c>
      <c r="L8" s="2"/>
    </row>
    <row r="9" spans="1:12" ht="30.75" customHeight="1">
      <c r="A9" s="44">
        <v>4</v>
      </c>
      <c r="B9" s="321" t="s">
        <v>39</v>
      </c>
      <c r="C9" s="322"/>
      <c r="D9" s="322"/>
      <c r="E9" s="66">
        <v>0</v>
      </c>
      <c r="F9" s="66">
        <v>53778</v>
      </c>
      <c r="G9" s="16">
        <v>241277</v>
      </c>
      <c r="H9" s="16">
        <v>241277</v>
      </c>
      <c r="I9" s="7" t="s">
        <v>18</v>
      </c>
      <c r="J9" s="6"/>
      <c r="K9" s="6"/>
      <c r="L9" s="2"/>
    </row>
    <row r="10" spans="1:12" ht="35.25" customHeight="1">
      <c r="D10" s="74"/>
      <c r="E10" s="75"/>
      <c r="F10" s="75"/>
    </row>
    <row r="12" spans="1:12" ht="18.75" customHeight="1">
      <c r="F12" s="325"/>
      <c r="G12" s="325"/>
      <c r="H12" s="325"/>
    </row>
  </sheetData>
  <mergeCells count="15">
    <mergeCell ref="J2:K2"/>
    <mergeCell ref="B5:D5"/>
    <mergeCell ref="B9:D9"/>
    <mergeCell ref="I6:I7"/>
    <mergeCell ref="J6:J7"/>
    <mergeCell ref="H6:H7"/>
    <mergeCell ref="G6:G7"/>
    <mergeCell ref="B8:D8"/>
    <mergeCell ref="B6:D6"/>
    <mergeCell ref="B7:D7"/>
    <mergeCell ref="A2:A4"/>
    <mergeCell ref="B2:D3"/>
    <mergeCell ref="E2:E3"/>
    <mergeCell ref="A6:A7"/>
    <mergeCell ref="F12:H12"/>
  </mergeCell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4"/>
  <sheetViews>
    <sheetView workbookViewId="0">
      <selection activeCell="B2" sqref="B2:D3"/>
    </sheetView>
  </sheetViews>
  <sheetFormatPr defaultRowHeight="18.75" customHeight="1"/>
  <cols>
    <col min="1" max="1" width="5.5" style="36" customWidth="1"/>
    <col min="2" max="4" width="9" style="36"/>
    <col min="5" max="5" width="9.125" style="36" customWidth="1"/>
    <col min="6" max="6" width="12" style="36" customWidth="1"/>
    <col min="7" max="8" width="9.875" style="36" customWidth="1"/>
    <col min="9" max="9" width="8.875" style="36" customWidth="1"/>
    <col min="10" max="10" width="11.25" style="36" customWidth="1"/>
    <col min="11" max="11" width="9.875" style="36" customWidth="1"/>
    <col min="12" max="12" width="15" style="36" customWidth="1"/>
    <col min="13" max="16384" width="9" style="36"/>
  </cols>
  <sheetData>
    <row r="1" spans="1:13" ht="18.75" customHeight="1">
      <c r="A1" s="33" t="s">
        <v>29</v>
      </c>
      <c r="B1" s="33"/>
      <c r="C1" s="33"/>
      <c r="D1" s="33"/>
      <c r="E1" s="33"/>
    </row>
    <row r="2" spans="1:13" ht="18.75" customHeight="1">
      <c r="A2" s="359" t="s">
        <v>1</v>
      </c>
      <c r="B2" s="376" t="s">
        <v>2</v>
      </c>
      <c r="C2" s="360"/>
      <c r="D2" s="377"/>
      <c r="E2" s="354" t="s">
        <v>3</v>
      </c>
      <c r="F2" s="37" t="s">
        <v>4</v>
      </c>
      <c r="G2" s="37" t="s">
        <v>5</v>
      </c>
      <c r="H2" s="37" t="s">
        <v>6</v>
      </c>
      <c r="I2" s="37"/>
      <c r="J2" s="349" t="s">
        <v>7</v>
      </c>
      <c r="K2" s="350"/>
      <c r="L2" s="37"/>
    </row>
    <row r="3" spans="1:13" ht="18.75" customHeight="1">
      <c r="A3" s="359"/>
      <c r="B3" s="378"/>
      <c r="C3" s="379"/>
      <c r="D3" s="380"/>
      <c r="E3" s="355"/>
      <c r="F3" s="13" t="s">
        <v>8</v>
      </c>
      <c r="G3" s="13" t="s">
        <v>9</v>
      </c>
      <c r="H3" s="13" t="s">
        <v>10</v>
      </c>
      <c r="I3" s="13" t="s">
        <v>9</v>
      </c>
      <c r="J3" s="13" t="s">
        <v>11</v>
      </c>
      <c r="K3" s="34" t="s">
        <v>12</v>
      </c>
      <c r="L3" s="13" t="s">
        <v>13</v>
      </c>
    </row>
    <row r="4" spans="1:13" ht="17.25" customHeight="1">
      <c r="A4" s="359"/>
      <c r="B4" s="185"/>
      <c r="C4" s="185" t="s">
        <v>236</v>
      </c>
      <c r="D4" s="185"/>
      <c r="E4" s="186"/>
      <c r="F4" s="13"/>
      <c r="G4" s="13"/>
      <c r="H4" s="13"/>
      <c r="I4" s="13"/>
      <c r="J4" s="13"/>
      <c r="K4" s="34"/>
      <c r="L4" s="13"/>
    </row>
    <row r="5" spans="1:13" ht="18.75" hidden="1" customHeight="1">
      <c r="A5" s="359"/>
      <c r="B5" s="35"/>
      <c r="C5" s="35"/>
      <c r="D5" s="35"/>
      <c r="E5" s="39"/>
      <c r="F5" s="39" t="s">
        <v>14</v>
      </c>
      <c r="G5" s="39"/>
      <c r="H5" s="39" t="s">
        <v>15</v>
      </c>
      <c r="I5" s="39" t="s">
        <v>16</v>
      </c>
      <c r="J5" s="39" t="s">
        <v>17</v>
      </c>
      <c r="K5" s="26" t="s">
        <v>15</v>
      </c>
      <c r="L5" s="39"/>
    </row>
    <row r="6" spans="1:13" ht="18.75" customHeight="1">
      <c r="A6" s="38">
        <v>1</v>
      </c>
      <c r="B6" s="375" t="s">
        <v>24</v>
      </c>
      <c r="C6" s="375"/>
      <c r="D6" s="375"/>
      <c r="E6" s="6">
        <v>0</v>
      </c>
      <c r="F6" s="66">
        <v>232933</v>
      </c>
      <c r="G6" s="89">
        <v>241486</v>
      </c>
      <c r="H6" s="64">
        <v>241497</v>
      </c>
      <c r="I6" s="7" t="s">
        <v>18</v>
      </c>
      <c r="J6" s="2"/>
      <c r="K6" s="6"/>
      <c r="L6" s="111"/>
      <c r="M6" s="7" t="s">
        <v>18</v>
      </c>
    </row>
    <row r="7" spans="1:13" ht="18.75" customHeight="1">
      <c r="A7" s="38">
        <v>2</v>
      </c>
      <c r="B7" s="375" t="s">
        <v>33</v>
      </c>
      <c r="C7" s="375"/>
      <c r="D7" s="375"/>
      <c r="E7" s="6">
        <v>0</v>
      </c>
      <c r="F7" s="66">
        <v>399782</v>
      </c>
      <c r="G7" s="89">
        <v>241336</v>
      </c>
      <c r="H7" s="64">
        <v>241700</v>
      </c>
      <c r="I7" s="7" t="s">
        <v>18</v>
      </c>
      <c r="J7" s="38"/>
      <c r="K7" s="6"/>
      <c r="L7" s="111"/>
      <c r="M7" s="7" t="s">
        <v>18</v>
      </c>
    </row>
    <row r="8" spans="1:13" ht="18.75" customHeight="1">
      <c r="A8" s="38">
        <v>3</v>
      </c>
      <c r="B8" s="375" t="s">
        <v>34</v>
      </c>
      <c r="C8" s="375"/>
      <c r="D8" s="375"/>
      <c r="E8" s="6">
        <v>0</v>
      </c>
      <c r="F8" s="154">
        <v>302414</v>
      </c>
      <c r="G8" s="89">
        <v>241549</v>
      </c>
      <c r="H8" s="64">
        <v>241557</v>
      </c>
      <c r="I8" s="7" t="s">
        <v>18</v>
      </c>
      <c r="J8" s="38"/>
      <c r="K8" s="7"/>
      <c r="L8" s="111"/>
      <c r="M8" s="7" t="s">
        <v>18</v>
      </c>
    </row>
    <row r="9" spans="1:13" ht="48.75" customHeight="1">
      <c r="A9" s="220">
        <v>4</v>
      </c>
      <c r="B9" s="316" t="s">
        <v>155</v>
      </c>
      <c r="C9" s="317"/>
      <c r="D9" s="317"/>
      <c r="E9" s="112">
        <v>0</v>
      </c>
      <c r="F9" s="118">
        <v>13000</v>
      </c>
      <c r="G9" s="124">
        <v>241642</v>
      </c>
      <c r="H9" s="114">
        <v>241642</v>
      </c>
      <c r="I9" s="115" t="s">
        <v>18</v>
      </c>
      <c r="J9" s="111"/>
      <c r="K9" s="115"/>
      <c r="L9" s="111"/>
    </row>
    <row r="10" spans="1:13" ht="22.5" customHeight="1">
      <c r="E10" s="145" t="s">
        <v>25</v>
      </c>
      <c r="F10" s="145">
        <f>SUM(F6:F9)</f>
        <v>948129</v>
      </c>
      <c r="L10" s="48"/>
    </row>
    <row r="11" spans="1:13" ht="18.75" customHeight="1">
      <c r="F11" s="325"/>
      <c r="G11" s="325"/>
      <c r="H11" s="325"/>
    </row>
    <row r="12" spans="1:13" ht="18.75" customHeight="1">
      <c r="D12" s="33"/>
      <c r="E12" s="76"/>
      <c r="F12" s="76"/>
    </row>
    <row r="13" spans="1:13" ht="18.75" customHeight="1">
      <c r="E13" s="47"/>
      <c r="F13" s="47"/>
      <c r="L13" s="48"/>
    </row>
    <row r="14" spans="1:13" ht="18.75" customHeight="1">
      <c r="F14" s="325" t="s">
        <v>127</v>
      </c>
      <c r="G14" s="325"/>
      <c r="H14" s="325"/>
    </row>
  </sheetData>
  <mergeCells count="10">
    <mergeCell ref="A2:A5"/>
    <mergeCell ref="B2:D3"/>
    <mergeCell ref="E2:E3"/>
    <mergeCell ref="J2:K2"/>
    <mergeCell ref="B6:D6"/>
    <mergeCell ref="B7:D7"/>
    <mergeCell ref="B8:D8"/>
    <mergeCell ref="F14:H14"/>
    <mergeCell ref="B9:D9"/>
    <mergeCell ref="F11:H11"/>
  </mergeCells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112"/>
  <sheetViews>
    <sheetView view="pageBreakPreview" zoomScaleSheetLayoutView="100" workbookViewId="0">
      <selection activeCell="K5" sqref="K5"/>
    </sheetView>
  </sheetViews>
  <sheetFormatPr defaultRowHeight="24"/>
  <cols>
    <col min="1" max="1" width="3.75" style="1" customWidth="1"/>
    <col min="2" max="3" width="9" style="1"/>
    <col min="4" max="4" width="9" style="1" customWidth="1"/>
    <col min="5" max="5" width="10.625" style="1" customWidth="1"/>
    <col min="6" max="6" width="12.5" style="1" customWidth="1"/>
    <col min="7" max="7" width="12.375" style="1" customWidth="1"/>
    <col min="8" max="8" width="13.375" style="1" customWidth="1"/>
    <col min="9" max="9" width="9.25" style="1" customWidth="1"/>
    <col min="10" max="10" width="10.125" style="1" customWidth="1"/>
    <col min="11" max="11" width="9.75" style="1" customWidth="1"/>
    <col min="12" max="12" width="14.125" style="1" customWidth="1"/>
    <col min="13" max="16384" width="9" style="1"/>
  </cols>
  <sheetData>
    <row r="1" spans="1:13">
      <c r="A1" s="1" t="s">
        <v>30</v>
      </c>
    </row>
    <row r="2" spans="1:13">
      <c r="A2" s="326" t="s">
        <v>1</v>
      </c>
      <c r="B2" s="307" t="s">
        <v>2</v>
      </c>
      <c r="C2" s="307"/>
      <c r="D2" s="307"/>
      <c r="E2" s="309" t="s">
        <v>3</v>
      </c>
      <c r="F2" s="9" t="s">
        <v>4</v>
      </c>
      <c r="G2" s="9" t="s">
        <v>5</v>
      </c>
      <c r="H2" s="9" t="s">
        <v>6</v>
      </c>
      <c r="I2" s="9"/>
      <c r="J2" s="305" t="s">
        <v>7</v>
      </c>
      <c r="K2" s="306"/>
      <c r="L2" s="9"/>
    </row>
    <row r="3" spans="1:13">
      <c r="A3" s="326"/>
      <c r="B3" s="308"/>
      <c r="C3" s="308"/>
      <c r="D3" s="308"/>
      <c r="E3" s="310"/>
      <c r="F3" s="10" t="s">
        <v>8</v>
      </c>
      <c r="G3" s="10" t="s">
        <v>9</v>
      </c>
      <c r="H3" s="10" t="s">
        <v>10</v>
      </c>
      <c r="I3" s="10" t="s">
        <v>9</v>
      </c>
      <c r="J3" s="10" t="s">
        <v>11</v>
      </c>
      <c r="K3" s="9" t="s">
        <v>31</v>
      </c>
      <c r="L3" s="10" t="s">
        <v>13</v>
      </c>
    </row>
    <row r="4" spans="1:13">
      <c r="A4" s="326"/>
      <c r="B4" s="11"/>
      <c r="C4" s="11"/>
      <c r="D4" s="11"/>
      <c r="E4" s="12"/>
      <c r="F4" s="12" t="s">
        <v>14</v>
      </c>
      <c r="G4" s="12"/>
      <c r="H4" s="12" t="s">
        <v>15</v>
      </c>
      <c r="I4" s="12" t="s">
        <v>16</v>
      </c>
      <c r="J4" s="12" t="s">
        <v>17</v>
      </c>
      <c r="K4" s="12" t="s">
        <v>15</v>
      </c>
      <c r="L4" s="12"/>
    </row>
    <row r="5" spans="1:13">
      <c r="A5" s="119">
        <v>1</v>
      </c>
      <c r="B5" s="375" t="s">
        <v>58</v>
      </c>
      <c r="C5" s="375"/>
      <c r="D5" s="375"/>
      <c r="E5" s="120">
        <v>200000</v>
      </c>
      <c r="F5" s="121">
        <v>0</v>
      </c>
      <c r="G5" s="123"/>
      <c r="H5" s="123"/>
      <c r="I5" s="125"/>
      <c r="J5" s="126"/>
      <c r="K5" s="125" t="s">
        <v>18</v>
      </c>
      <c r="L5" s="38"/>
      <c r="M5" s="52" t="s">
        <v>18</v>
      </c>
    </row>
    <row r="6" spans="1:13" ht="24" customHeight="1">
      <c r="A6" s="382">
        <v>2</v>
      </c>
      <c r="B6" s="127" t="s">
        <v>56</v>
      </c>
      <c r="C6" s="127"/>
      <c r="D6" s="127"/>
      <c r="E6" s="120">
        <v>102000</v>
      </c>
      <c r="F6" s="121">
        <v>101716</v>
      </c>
      <c r="G6" s="114">
        <v>241336</v>
      </c>
      <c r="H6" s="114">
        <v>241700</v>
      </c>
      <c r="I6" s="125" t="s">
        <v>18</v>
      </c>
      <c r="J6" s="126"/>
      <c r="K6" s="126"/>
      <c r="L6" s="38"/>
      <c r="M6" s="52" t="s">
        <v>18</v>
      </c>
    </row>
    <row r="7" spans="1:13">
      <c r="A7" s="383"/>
      <c r="B7" s="127" t="s">
        <v>57</v>
      </c>
      <c r="C7" s="127"/>
      <c r="D7" s="127"/>
      <c r="E7" s="120">
        <v>300000</v>
      </c>
      <c r="F7" s="121">
        <v>245166</v>
      </c>
      <c r="G7" s="114">
        <v>241336</v>
      </c>
      <c r="H7" s="114">
        <v>241700</v>
      </c>
      <c r="I7" s="52" t="s">
        <v>18</v>
      </c>
      <c r="J7" s="38"/>
      <c r="K7" s="38"/>
      <c r="L7" s="38"/>
      <c r="M7" s="52" t="s">
        <v>18</v>
      </c>
    </row>
    <row r="8" spans="1:13">
      <c r="A8" s="68">
        <v>3</v>
      </c>
      <c r="B8" s="127" t="s">
        <v>37</v>
      </c>
      <c r="C8" s="127"/>
      <c r="D8" s="127"/>
      <c r="E8" s="80">
        <v>50000</v>
      </c>
      <c r="F8" s="95">
        <v>33484</v>
      </c>
      <c r="G8" s="101">
        <v>241666</v>
      </c>
      <c r="H8" s="101">
        <v>241669</v>
      </c>
      <c r="I8" s="52" t="s">
        <v>18</v>
      </c>
      <c r="J8" s="38"/>
      <c r="K8" s="38"/>
      <c r="L8" s="38"/>
      <c r="M8" s="52" t="s">
        <v>18</v>
      </c>
    </row>
    <row r="9" spans="1:13" ht="22.5" customHeight="1">
      <c r="A9" s="384">
        <v>4</v>
      </c>
      <c r="B9" s="316" t="s">
        <v>38</v>
      </c>
      <c r="C9" s="317"/>
      <c r="D9" s="317"/>
      <c r="E9" s="112">
        <v>100000</v>
      </c>
      <c r="F9" s="113">
        <v>325808.5</v>
      </c>
      <c r="G9" s="114">
        <v>241336</v>
      </c>
      <c r="H9" s="114">
        <v>241700</v>
      </c>
      <c r="I9" s="115" t="s">
        <v>18</v>
      </c>
      <c r="J9" s="38"/>
      <c r="K9" s="38"/>
      <c r="L9" s="38"/>
      <c r="M9" s="52" t="s">
        <v>18</v>
      </c>
    </row>
    <row r="10" spans="1:13" ht="21" customHeight="1">
      <c r="A10" s="355"/>
      <c r="B10" s="316" t="s">
        <v>45</v>
      </c>
      <c r="C10" s="317"/>
      <c r="D10" s="317"/>
      <c r="E10" s="112">
        <v>100000</v>
      </c>
      <c r="F10" s="113">
        <v>122604</v>
      </c>
      <c r="G10" s="114">
        <v>241336</v>
      </c>
      <c r="H10" s="114">
        <v>241700</v>
      </c>
      <c r="I10" s="115" t="s">
        <v>18</v>
      </c>
      <c r="J10" s="111"/>
      <c r="K10" s="111"/>
      <c r="L10" s="38"/>
      <c r="M10" s="52" t="s">
        <v>18</v>
      </c>
    </row>
    <row r="11" spans="1:13">
      <c r="A11" s="355"/>
      <c r="B11" s="316" t="s">
        <v>59</v>
      </c>
      <c r="C11" s="317"/>
      <c r="D11" s="317"/>
      <c r="E11" s="112">
        <v>240000</v>
      </c>
      <c r="F11" s="110">
        <v>51620</v>
      </c>
      <c r="G11" s="114">
        <v>241336</v>
      </c>
      <c r="H11" s="114">
        <v>241700</v>
      </c>
      <c r="I11" s="57" t="s">
        <v>18</v>
      </c>
      <c r="J11" s="109"/>
      <c r="K11" s="109"/>
      <c r="L11" s="38"/>
      <c r="M11" s="52" t="s">
        <v>18</v>
      </c>
    </row>
    <row r="12" spans="1:13" ht="24" customHeight="1">
      <c r="A12" s="355"/>
      <c r="B12" s="316" t="s">
        <v>64</v>
      </c>
      <c r="C12" s="317"/>
      <c r="D12" s="317"/>
      <c r="E12" s="112">
        <v>50000</v>
      </c>
      <c r="F12" s="118">
        <v>26750</v>
      </c>
      <c r="G12" s="114">
        <v>241336</v>
      </c>
      <c r="H12" s="114">
        <v>241700</v>
      </c>
      <c r="I12" s="115" t="s">
        <v>18</v>
      </c>
      <c r="J12" s="44"/>
      <c r="K12" s="44"/>
      <c r="L12" s="111"/>
      <c r="M12" s="57" t="s">
        <v>18</v>
      </c>
    </row>
    <row r="13" spans="1:13" ht="45.75" customHeight="1">
      <c r="A13" s="355"/>
      <c r="B13" s="316" t="s">
        <v>181</v>
      </c>
      <c r="C13" s="317"/>
      <c r="D13" s="317"/>
      <c r="E13" s="112">
        <v>30000</v>
      </c>
      <c r="F13" s="118">
        <v>7030</v>
      </c>
      <c r="G13" s="114">
        <v>241336</v>
      </c>
      <c r="H13" s="114">
        <v>241700</v>
      </c>
      <c r="I13" s="115" t="s">
        <v>18</v>
      </c>
      <c r="J13" s="111"/>
      <c r="K13" s="44"/>
      <c r="L13" s="111"/>
      <c r="M13" s="57" t="s">
        <v>18</v>
      </c>
    </row>
    <row r="14" spans="1:13" ht="21.75" customHeight="1">
      <c r="A14" s="385"/>
      <c r="B14" s="316" t="s">
        <v>69</v>
      </c>
      <c r="C14" s="317"/>
      <c r="D14" s="317"/>
      <c r="E14" s="32">
        <v>50000</v>
      </c>
      <c r="F14" s="66">
        <v>39590</v>
      </c>
      <c r="G14" s="114">
        <v>241336</v>
      </c>
      <c r="H14" s="114">
        <v>241700</v>
      </c>
      <c r="I14" s="57" t="s">
        <v>18</v>
      </c>
      <c r="J14" s="111"/>
      <c r="K14" s="109"/>
      <c r="L14" s="109"/>
      <c r="M14" s="57" t="s">
        <v>18</v>
      </c>
    </row>
    <row r="15" spans="1:13">
      <c r="A15" s="384">
        <v>5</v>
      </c>
      <c r="B15" s="316" t="s">
        <v>46</v>
      </c>
      <c r="C15" s="316"/>
      <c r="D15" s="316"/>
      <c r="E15" s="112">
        <v>100000</v>
      </c>
      <c r="F15" s="118">
        <v>175440</v>
      </c>
      <c r="G15" s="114">
        <v>241336</v>
      </c>
      <c r="H15" s="114">
        <v>241700</v>
      </c>
      <c r="I15" s="115" t="s">
        <v>18</v>
      </c>
      <c r="J15" s="44"/>
      <c r="K15" s="44"/>
      <c r="L15" s="109"/>
      <c r="M15" s="57" t="s">
        <v>18</v>
      </c>
    </row>
    <row r="16" spans="1:13">
      <c r="A16" s="385"/>
      <c r="B16" s="316" t="s">
        <v>70</v>
      </c>
      <c r="C16" s="316"/>
      <c r="D16" s="316"/>
      <c r="E16" s="112">
        <v>100000</v>
      </c>
      <c r="F16" s="118">
        <v>66000</v>
      </c>
      <c r="G16" s="114">
        <v>241336</v>
      </c>
      <c r="H16" s="114">
        <v>241700</v>
      </c>
      <c r="I16" s="57" t="s">
        <v>18</v>
      </c>
      <c r="J16" s="111"/>
      <c r="K16" s="111"/>
      <c r="L16" s="109"/>
      <c r="M16" s="57"/>
    </row>
    <row r="17" spans="1:13">
      <c r="A17" s="384">
        <v>6</v>
      </c>
      <c r="B17" s="316" t="s">
        <v>40</v>
      </c>
      <c r="C17" s="316"/>
      <c r="D17" s="316"/>
      <c r="E17" s="112">
        <v>190000</v>
      </c>
      <c r="F17" s="118">
        <v>188800</v>
      </c>
      <c r="G17" s="114">
        <v>241393</v>
      </c>
      <c r="H17" s="114">
        <v>241397</v>
      </c>
      <c r="I17" s="115" t="s">
        <v>18</v>
      </c>
      <c r="J17" s="44"/>
      <c r="K17" s="44"/>
      <c r="L17" s="44"/>
      <c r="M17" s="57" t="s">
        <v>18</v>
      </c>
    </row>
    <row r="18" spans="1:13">
      <c r="A18" s="355"/>
      <c r="B18" s="316" t="s">
        <v>47</v>
      </c>
      <c r="C18" s="316"/>
      <c r="D18" s="316"/>
      <c r="E18" s="112">
        <v>50000</v>
      </c>
      <c r="F18" s="118">
        <v>49050</v>
      </c>
      <c r="G18" s="124">
        <v>241449</v>
      </c>
      <c r="H18" s="124">
        <v>241452</v>
      </c>
      <c r="I18" s="115" t="s">
        <v>18</v>
      </c>
      <c r="J18" s="111"/>
      <c r="K18" s="111"/>
      <c r="L18" s="111"/>
      <c r="M18" s="57" t="s">
        <v>18</v>
      </c>
    </row>
    <row r="19" spans="1:13">
      <c r="A19" s="355"/>
      <c r="B19" s="316" t="s">
        <v>170</v>
      </c>
      <c r="C19" s="316"/>
      <c r="D19" s="316"/>
      <c r="E19" s="112">
        <v>30000</v>
      </c>
      <c r="F19" s="118">
        <v>29500</v>
      </c>
      <c r="G19" s="124">
        <v>241449</v>
      </c>
      <c r="H19" s="124">
        <v>241452</v>
      </c>
      <c r="I19" s="115" t="s">
        <v>18</v>
      </c>
      <c r="J19" s="111"/>
      <c r="K19" s="111"/>
      <c r="L19" s="109"/>
      <c r="M19" s="57" t="s">
        <v>18</v>
      </c>
    </row>
    <row r="20" spans="1:13">
      <c r="A20" s="355"/>
      <c r="B20" s="316" t="s">
        <v>60</v>
      </c>
      <c r="C20" s="316"/>
      <c r="D20" s="316"/>
      <c r="E20" s="112">
        <v>50000</v>
      </c>
      <c r="F20" s="118">
        <v>55647</v>
      </c>
      <c r="G20" s="124">
        <v>241449</v>
      </c>
      <c r="H20" s="124">
        <v>241452</v>
      </c>
      <c r="I20" s="57" t="s">
        <v>18</v>
      </c>
      <c r="J20" s="111"/>
      <c r="K20" s="111"/>
      <c r="L20" s="111"/>
      <c r="M20" s="57" t="s">
        <v>18</v>
      </c>
    </row>
    <row r="21" spans="1:13" ht="23.25" customHeight="1">
      <c r="A21" s="385"/>
      <c r="B21" s="316" t="s">
        <v>71</v>
      </c>
      <c r="C21" s="316"/>
      <c r="D21" s="316"/>
      <c r="E21" s="112">
        <v>30000</v>
      </c>
      <c r="F21" s="118">
        <v>30000</v>
      </c>
      <c r="G21" s="124">
        <v>241449</v>
      </c>
      <c r="H21" s="124">
        <v>241452</v>
      </c>
      <c r="I21" s="57" t="s">
        <v>18</v>
      </c>
      <c r="J21" s="44"/>
      <c r="K21" s="44"/>
      <c r="L21" s="111"/>
      <c r="M21" s="115" t="s">
        <v>18</v>
      </c>
    </row>
    <row r="22" spans="1:13" ht="22.5" customHeight="1">
      <c r="A22" s="384">
        <v>7</v>
      </c>
      <c r="B22" s="381" t="s">
        <v>48</v>
      </c>
      <c r="C22" s="381"/>
      <c r="D22" s="381"/>
      <c r="E22" s="112">
        <v>40000</v>
      </c>
      <c r="F22" s="118">
        <v>40000</v>
      </c>
      <c r="G22" s="114">
        <v>241467</v>
      </c>
      <c r="H22" s="114">
        <v>241477</v>
      </c>
      <c r="I22" s="115" t="s">
        <v>18</v>
      </c>
      <c r="J22" s="44"/>
      <c r="K22" s="44"/>
      <c r="L22" s="44"/>
      <c r="M22" s="57" t="s">
        <v>18</v>
      </c>
    </row>
    <row r="23" spans="1:13" ht="21" customHeight="1">
      <c r="A23" s="355"/>
      <c r="B23" s="381" t="s">
        <v>49</v>
      </c>
      <c r="C23" s="381"/>
      <c r="D23" s="381"/>
      <c r="E23" s="120">
        <v>20000</v>
      </c>
      <c r="F23" s="121">
        <v>0</v>
      </c>
      <c r="G23" s="114"/>
      <c r="H23" s="114"/>
      <c r="I23" s="115"/>
      <c r="J23" s="111"/>
      <c r="K23" s="115" t="s">
        <v>18</v>
      </c>
      <c r="L23" s="109"/>
      <c r="M23" s="57" t="s">
        <v>18</v>
      </c>
    </row>
    <row r="24" spans="1:13" ht="22.5" customHeight="1">
      <c r="A24" s="355"/>
      <c r="B24" s="381" t="s">
        <v>61</v>
      </c>
      <c r="C24" s="381"/>
      <c r="D24" s="381"/>
      <c r="E24" s="118">
        <v>30000</v>
      </c>
      <c r="F24" s="118">
        <v>20000</v>
      </c>
      <c r="G24" s="114">
        <v>241467</v>
      </c>
      <c r="H24" s="114">
        <v>241477</v>
      </c>
      <c r="I24" s="57" t="s">
        <v>18</v>
      </c>
      <c r="J24" s="111"/>
      <c r="K24" s="115"/>
      <c r="L24" s="109"/>
      <c r="M24" s="57"/>
    </row>
    <row r="25" spans="1:13" ht="21" customHeight="1">
      <c r="A25" s="385"/>
      <c r="B25" s="381" t="s">
        <v>171</v>
      </c>
      <c r="C25" s="381"/>
      <c r="D25" s="381"/>
      <c r="E25" s="118">
        <v>30000</v>
      </c>
      <c r="F25" s="118">
        <v>19000</v>
      </c>
      <c r="G25" s="114">
        <v>241467</v>
      </c>
      <c r="H25" s="114">
        <v>241477</v>
      </c>
      <c r="I25" s="57" t="s">
        <v>18</v>
      </c>
      <c r="J25" s="44"/>
      <c r="K25" s="44"/>
      <c r="L25" s="109"/>
      <c r="M25" s="57" t="s">
        <v>18</v>
      </c>
    </row>
    <row r="26" spans="1:13" ht="21" customHeight="1">
      <c r="A26" s="384">
        <v>8</v>
      </c>
      <c r="B26" s="381" t="s">
        <v>73</v>
      </c>
      <c r="C26" s="381"/>
      <c r="D26" s="381"/>
      <c r="E26" s="112">
        <v>100000</v>
      </c>
      <c r="F26" s="112">
        <v>0</v>
      </c>
      <c r="G26" s="124"/>
      <c r="H26" s="114"/>
      <c r="I26" s="115"/>
      <c r="J26" s="109"/>
      <c r="K26" s="115" t="s">
        <v>18</v>
      </c>
      <c r="L26" s="109"/>
      <c r="M26" s="57" t="s">
        <v>18</v>
      </c>
    </row>
    <row r="27" spans="1:13" ht="23.25" customHeight="1">
      <c r="A27" s="385"/>
      <c r="B27" s="381" t="s">
        <v>74</v>
      </c>
      <c r="C27" s="381"/>
      <c r="D27" s="381"/>
      <c r="E27" s="112">
        <v>100000</v>
      </c>
      <c r="F27" s="143">
        <v>7250</v>
      </c>
      <c r="G27" s="124">
        <v>241644</v>
      </c>
      <c r="H27" s="124">
        <v>241646</v>
      </c>
      <c r="I27" s="57" t="s">
        <v>18</v>
      </c>
      <c r="J27" s="111"/>
      <c r="K27" s="115"/>
      <c r="L27" s="109"/>
      <c r="M27" s="57" t="s">
        <v>18</v>
      </c>
    </row>
    <row r="28" spans="1:13" ht="21" customHeight="1">
      <c r="A28" s="109">
        <v>9</v>
      </c>
      <c r="B28" s="381" t="s">
        <v>41</v>
      </c>
      <c r="C28" s="381"/>
      <c r="D28" s="381"/>
      <c r="E28" s="112">
        <v>500000</v>
      </c>
      <c r="F28" s="118">
        <v>246844</v>
      </c>
      <c r="G28" s="114">
        <v>241336</v>
      </c>
      <c r="H28" s="114">
        <v>241700</v>
      </c>
      <c r="I28" s="115" t="s">
        <v>18</v>
      </c>
      <c r="J28" s="44"/>
      <c r="K28" s="44"/>
      <c r="L28" s="111"/>
      <c r="M28" s="57" t="s">
        <v>18</v>
      </c>
    </row>
    <row r="29" spans="1:13" ht="21" customHeight="1">
      <c r="A29" s="386">
        <v>10</v>
      </c>
      <c r="B29" s="381" t="s">
        <v>50</v>
      </c>
      <c r="C29" s="381"/>
      <c r="D29" s="381"/>
      <c r="E29" s="112">
        <v>100000</v>
      </c>
      <c r="F29" s="118">
        <v>117042</v>
      </c>
      <c r="G29" s="114">
        <v>241336</v>
      </c>
      <c r="H29" s="114">
        <v>241700</v>
      </c>
      <c r="I29" s="115" t="s">
        <v>18</v>
      </c>
      <c r="J29" s="111"/>
      <c r="K29" s="111"/>
      <c r="L29" s="111"/>
      <c r="M29" s="57" t="s">
        <v>18</v>
      </c>
    </row>
    <row r="30" spans="1:13" ht="21" customHeight="1">
      <c r="A30" s="387"/>
      <c r="B30" s="381" t="s">
        <v>51</v>
      </c>
      <c r="C30" s="381"/>
      <c r="D30" s="381"/>
      <c r="E30" s="112">
        <v>20000</v>
      </c>
      <c r="F30" s="118">
        <v>16392</v>
      </c>
      <c r="G30" s="114">
        <v>241336</v>
      </c>
      <c r="H30" s="114">
        <v>241700</v>
      </c>
      <c r="I30" s="115" t="s">
        <v>18</v>
      </c>
      <c r="J30" s="111"/>
      <c r="K30" s="111"/>
      <c r="L30" s="111"/>
      <c r="M30" s="57"/>
    </row>
    <row r="31" spans="1:13" ht="20.25" customHeight="1">
      <c r="A31" s="388"/>
      <c r="B31" s="381" t="s">
        <v>169</v>
      </c>
      <c r="C31" s="381"/>
      <c r="D31" s="381"/>
      <c r="E31" s="112">
        <v>30000</v>
      </c>
      <c r="F31" s="118">
        <v>29040</v>
      </c>
      <c r="G31" s="114">
        <v>241336</v>
      </c>
      <c r="H31" s="114">
        <v>241700</v>
      </c>
      <c r="I31" s="115" t="s">
        <v>18</v>
      </c>
      <c r="J31" s="111"/>
      <c r="K31" s="111"/>
      <c r="L31" s="111"/>
      <c r="M31" s="57" t="s">
        <v>18</v>
      </c>
    </row>
    <row r="32" spans="1:13" ht="22.5" customHeight="1">
      <c r="A32" s="386">
        <v>11</v>
      </c>
      <c r="B32" s="381" t="s">
        <v>52</v>
      </c>
      <c r="C32" s="381"/>
      <c r="D32" s="381"/>
      <c r="E32" s="112">
        <v>40000</v>
      </c>
      <c r="F32" s="112">
        <v>40000</v>
      </c>
      <c r="G32" s="124">
        <v>241472</v>
      </c>
      <c r="H32" s="124">
        <v>241475</v>
      </c>
      <c r="I32" s="115" t="s">
        <v>18</v>
      </c>
      <c r="J32" s="111"/>
      <c r="K32" s="111"/>
      <c r="L32" s="44"/>
      <c r="M32" s="57" t="s">
        <v>18</v>
      </c>
    </row>
    <row r="33" spans="1:13" ht="18.75" customHeight="1">
      <c r="A33" s="387"/>
      <c r="B33" s="381" t="s">
        <v>53</v>
      </c>
      <c r="C33" s="381"/>
      <c r="D33" s="381"/>
      <c r="E33" s="112">
        <v>50000</v>
      </c>
      <c r="F33" s="118">
        <v>49828</v>
      </c>
      <c r="G33" s="124">
        <v>241472</v>
      </c>
      <c r="H33" s="124">
        <v>241475</v>
      </c>
      <c r="I33" s="115" t="s">
        <v>18</v>
      </c>
      <c r="J33" s="111"/>
      <c r="K33" s="111"/>
      <c r="L33" s="109"/>
      <c r="M33" s="57"/>
    </row>
    <row r="34" spans="1:13" ht="21.75" customHeight="1">
      <c r="A34" s="387"/>
      <c r="B34" s="381" t="s">
        <v>172</v>
      </c>
      <c r="C34" s="381"/>
      <c r="D34" s="381"/>
      <c r="E34" s="112">
        <v>20000</v>
      </c>
      <c r="F34" s="118"/>
      <c r="G34" s="124"/>
      <c r="H34" s="114"/>
      <c r="I34" s="115"/>
      <c r="J34" s="44"/>
      <c r="K34" s="57" t="s">
        <v>18</v>
      </c>
      <c r="L34" s="109"/>
      <c r="M34" s="57" t="s">
        <v>18</v>
      </c>
    </row>
    <row r="35" spans="1:13" ht="23.25" customHeight="1">
      <c r="A35" s="388"/>
      <c r="B35" s="381" t="s">
        <v>62</v>
      </c>
      <c r="C35" s="381"/>
      <c r="D35" s="381"/>
      <c r="E35" s="112">
        <v>30000</v>
      </c>
      <c r="F35" s="118"/>
      <c r="G35" s="100"/>
      <c r="H35" s="101"/>
      <c r="I35" s="57"/>
      <c r="J35" s="109"/>
      <c r="K35" s="57" t="s">
        <v>18</v>
      </c>
      <c r="L35" s="109"/>
      <c r="M35" s="57" t="s">
        <v>18</v>
      </c>
    </row>
    <row r="36" spans="1:13" ht="21" customHeight="1">
      <c r="A36" s="68">
        <v>12</v>
      </c>
      <c r="B36" s="381" t="s">
        <v>72</v>
      </c>
      <c r="C36" s="381"/>
      <c r="D36" s="381"/>
      <c r="E36" s="112">
        <v>100000</v>
      </c>
      <c r="F36" s="118">
        <v>254000</v>
      </c>
      <c r="G36" s="124">
        <v>241683</v>
      </c>
      <c r="H36" s="114">
        <v>241688</v>
      </c>
      <c r="I36" s="57" t="s">
        <v>18</v>
      </c>
      <c r="J36" s="44"/>
      <c r="K36" s="57"/>
      <c r="L36" s="38"/>
      <c r="M36" s="52" t="s">
        <v>18</v>
      </c>
    </row>
    <row r="37" spans="1:13" ht="42.75" customHeight="1">
      <c r="A37" s="193">
        <v>13</v>
      </c>
      <c r="B37" s="316" t="s">
        <v>159</v>
      </c>
      <c r="C37" s="317"/>
      <c r="D37" s="317"/>
      <c r="E37" s="112">
        <v>10000</v>
      </c>
      <c r="F37" s="112">
        <v>0</v>
      </c>
      <c r="G37" s="114">
        <v>241702</v>
      </c>
      <c r="H37" s="114">
        <v>241673</v>
      </c>
      <c r="I37" s="57" t="s">
        <v>18</v>
      </c>
      <c r="J37" s="44"/>
      <c r="K37" s="44"/>
      <c r="L37" s="109"/>
      <c r="M37" s="52"/>
    </row>
    <row r="38" spans="1:13" ht="21.75" customHeight="1">
      <c r="A38" s="184">
        <v>14</v>
      </c>
      <c r="B38" s="316" t="s">
        <v>233</v>
      </c>
      <c r="C38" s="317"/>
      <c r="D38" s="317"/>
      <c r="E38" s="112">
        <v>224500</v>
      </c>
      <c r="F38" s="112">
        <v>203450</v>
      </c>
      <c r="G38" s="114">
        <v>241459</v>
      </c>
      <c r="H38" s="114">
        <v>241462</v>
      </c>
      <c r="I38" s="115" t="s">
        <v>18</v>
      </c>
      <c r="J38" s="109"/>
      <c r="K38" s="57"/>
      <c r="L38" s="126"/>
      <c r="M38" s="52"/>
    </row>
    <row r="39" spans="1:13" ht="44.25" customHeight="1">
      <c r="A39" s="193">
        <v>15</v>
      </c>
      <c r="B39" s="316" t="s">
        <v>239</v>
      </c>
      <c r="C39" s="317"/>
      <c r="D39" s="317"/>
      <c r="E39" s="112">
        <v>70000</v>
      </c>
      <c r="F39" s="112">
        <v>89800</v>
      </c>
      <c r="G39" s="114">
        <v>241487</v>
      </c>
      <c r="H39" s="114">
        <v>241578</v>
      </c>
      <c r="I39" s="115" t="s">
        <v>18</v>
      </c>
      <c r="J39" s="109"/>
      <c r="K39" s="57"/>
      <c r="L39" s="126"/>
      <c r="M39" s="57" t="s">
        <v>18</v>
      </c>
    </row>
    <row r="40" spans="1:13" ht="21" customHeight="1">
      <c r="A40" s="193">
        <v>16</v>
      </c>
      <c r="B40" s="316" t="s">
        <v>164</v>
      </c>
      <c r="C40" s="317"/>
      <c r="D40" s="317"/>
      <c r="E40" s="112">
        <v>53500</v>
      </c>
      <c r="F40" s="112">
        <v>23100</v>
      </c>
      <c r="G40" s="114">
        <v>241694</v>
      </c>
      <c r="H40" s="114">
        <v>241696</v>
      </c>
      <c r="I40" s="115" t="s">
        <v>18</v>
      </c>
      <c r="J40" s="109"/>
      <c r="K40" s="57"/>
      <c r="L40" s="126"/>
      <c r="M40" s="52" t="s">
        <v>18</v>
      </c>
    </row>
    <row r="41" spans="1:13" ht="24" customHeight="1">
      <c r="A41" s="111">
        <v>17</v>
      </c>
      <c r="B41" s="381" t="s">
        <v>42</v>
      </c>
      <c r="C41" s="381"/>
      <c r="D41" s="381"/>
      <c r="E41" s="143">
        <v>681500</v>
      </c>
      <c r="F41" s="143">
        <v>954704.67</v>
      </c>
      <c r="G41" s="124">
        <v>241336</v>
      </c>
      <c r="H41" s="114">
        <v>241700</v>
      </c>
      <c r="I41" s="115" t="s">
        <v>18</v>
      </c>
      <c r="J41" s="90"/>
      <c r="K41" s="90"/>
      <c r="L41" s="109"/>
      <c r="M41" s="52" t="s">
        <v>18</v>
      </c>
    </row>
    <row r="42" spans="1:13" ht="21" customHeight="1">
      <c r="A42" s="111">
        <v>18</v>
      </c>
      <c r="B42" s="375" t="s">
        <v>43</v>
      </c>
      <c r="C42" s="375"/>
      <c r="D42" s="375"/>
      <c r="E42" s="120">
        <v>21000</v>
      </c>
      <c r="F42" s="121">
        <v>21000</v>
      </c>
      <c r="G42" s="123">
        <v>241666</v>
      </c>
      <c r="H42" s="123">
        <v>241669</v>
      </c>
      <c r="I42" s="125" t="s">
        <v>18</v>
      </c>
      <c r="J42" s="111"/>
      <c r="K42" s="111"/>
      <c r="L42" s="126"/>
      <c r="M42" s="52" t="s">
        <v>18</v>
      </c>
    </row>
    <row r="43" spans="1:13" ht="96" customHeight="1">
      <c r="A43" s="111">
        <v>19</v>
      </c>
      <c r="B43" s="316" t="s">
        <v>152</v>
      </c>
      <c r="C43" s="317"/>
      <c r="D43" s="317"/>
      <c r="E43" s="112">
        <v>160000</v>
      </c>
      <c r="F43" s="143">
        <v>126641</v>
      </c>
      <c r="G43" s="124">
        <v>241394</v>
      </c>
      <c r="H43" s="114">
        <v>241398</v>
      </c>
      <c r="I43" s="115" t="s">
        <v>18</v>
      </c>
      <c r="J43" s="126"/>
      <c r="K43" s="126"/>
      <c r="L43" s="126"/>
      <c r="M43" s="57" t="s">
        <v>18</v>
      </c>
    </row>
    <row r="44" spans="1:13" ht="21.75" customHeight="1">
      <c r="A44" s="111">
        <v>250</v>
      </c>
      <c r="B44" s="316" t="s">
        <v>158</v>
      </c>
      <c r="C44" s="317"/>
      <c r="D44" s="317"/>
      <c r="E44" s="112">
        <v>45000</v>
      </c>
      <c r="F44" s="143">
        <v>0</v>
      </c>
      <c r="G44" s="176"/>
      <c r="H44" s="173"/>
      <c r="I44" s="115"/>
      <c r="J44" s="126"/>
      <c r="K44" s="115" t="s">
        <v>18</v>
      </c>
      <c r="L44" s="38"/>
      <c r="M44" s="52" t="s">
        <v>18</v>
      </c>
    </row>
    <row r="45" spans="1:13" ht="49.5" customHeight="1">
      <c r="A45" s="111">
        <v>21</v>
      </c>
      <c r="B45" s="316" t="s">
        <v>173</v>
      </c>
      <c r="C45" s="317"/>
      <c r="D45" s="317"/>
      <c r="E45" s="112">
        <v>25000</v>
      </c>
      <c r="F45" s="143">
        <v>24000</v>
      </c>
      <c r="G45" s="124">
        <v>241613</v>
      </c>
      <c r="H45" s="114">
        <v>241616</v>
      </c>
      <c r="I45" s="125" t="s">
        <v>18</v>
      </c>
      <c r="J45" s="126"/>
      <c r="K45" s="115"/>
      <c r="L45" s="38"/>
      <c r="M45" s="52" t="s">
        <v>18</v>
      </c>
    </row>
    <row r="46" spans="1:13" ht="22.5" customHeight="1">
      <c r="A46" s="111">
        <v>22</v>
      </c>
      <c r="B46" s="316" t="s">
        <v>35</v>
      </c>
      <c r="C46" s="317"/>
      <c r="D46" s="317"/>
      <c r="E46" s="120">
        <v>3300</v>
      </c>
      <c r="F46" s="121">
        <v>6600</v>
      </c>
      <c r="G46" s="124">
        <v>241472</v>
      </c>
      <c r="H46" s="124">
        <v>241475</v>
      </c>
      <c r="I46" s="125" t="s">
        <v>18</v>
      </c>
      <c r="J46" s="126"/>
      <c r="K46" s="126"/>
      <c r="L46" s="38"/>
      <c r="M46" s="52" t="s">
        <v>18</v>
      </c>
    </row>
    <row r="47" spans="1:13" ht="25.5" customHeight="1">
      <c r="A47" s="119">
        <v>23</v>
      </c>
      <c r="B47" s="316" t="s">
        <v>157</v>
      </c>
      <c r="C47" s="317"/>
      <c r="D47" s="317"/>
      <c r="E47" s="120">
        <v>21000</v>
      </c>
      <c r="F47" s="120">
        <v>21000</v>
      </c>
      <c r="G47" s="124">
        <v>241472</v>
      </c>
      <c r="H47" s="124">
        <v>241475</v>
      </c>
      <c r="I47" s="125" t="s">
        <v>18</v>
      </c>
      <c r="J47" s="126"/>
      <c r="K47" s="126"/>
      <c r="L47" s="38"/>
      <c r="M47" s="52" t="s">
        <v>18</v>
      </c>
    </row>
    <row r="48" spans="1:13" ht="21.75" customHeight="1">
      <c r="A48" s="111">
        <v>24</v>
      </c>
      <c r="B48" s="316" t="s">
        <v>240</v>
      </c>
      <c r="C48" s="317"/>
      <c r="D48" s="317"/>
      <c r="E48" s="112">
        <v>48000</v>
      </c>
      <c r="F48" s="143">
        <v>48000</v>
      </c>
      <c r="G48" s="124">
        <v>241472</v>
      </c>
      <c r="H48" s="124">
        <v>241475</v>
      </c>
      <c r="I48" s="115" t="s">
        <v>18</v>
      </c>
      <c r="J48" s="126"/>
      <c r="K48" s="126"/>
      <c r="L48" s="38"/>
      <c r="M48" s="52" t="s">
        <v>18</v>
      </c>
    </row>
    <row r="49" spans="1:13" ht="25.5" customHeight="1">
      <c r="A49" s="111">
        <v>25</v>
      </c>
      <c r="B49" s="316" t="s">
        <v>160</v>
      </c>
      <c r="C49" s="317"/>
      <c r="D49" s="317"/>
      <c r="E49" s="120">
        <v>33000</v>
      </c>
      <c r="F49" s="120">
        <v>33000</v>
      </c>
      <c r="G49" s="122">
        <v>241613</v>
      </c>
      <c r="H49" s="123">
        <v>241616</v>
      </c>
      <c r="I49" s="52" t="s">
        <v>18</v>
      </c>
      <c r="J49" s="90"/>
      <c r="K49" s="90"/>
      <c r="L49" s="38"/>
      <c r="M49" s="52" t="s">
        <v>18</v>
      </c>
    </row>
    <row r="50" spans="1:13" ht="21.75" customHeight="1">
      <c r="A50" s="111">
        <v>26</v>
      </c>
      <c r="B50" s="316" t="s">
        <v>54</v>
      </c>
      <c r="C50" s="317"/>
      <c r="D50" s="317"/>
      <c r="E50" s="120">
        <v>44000</v>
      </c>
      <c r="F50" s="120">
        <v>44000</v>
      </c>
      <c r="G50" s="124">
        <v>241449</v>
      </c>
      <c r="H50" s="124">
        <v>241452</v>
      </c>
      <c r="I50" s="125" t="s">
        <v>18</v>
      </c>
      <c r="J50" s="38"/>
      <c r="K50" s="38"/>
      <c r="L50" s="38"/>
      <c r="M50" s="52" t="s">
        <v>18</v>
      </c>
    </row>
    <row r="51" spans="1:13" ht="21.75" customHeight="1">
      <c r="A51" s="111">
        <v>27</v>
      </c>
      <c r="B51" s="364" t="s">
        <v>161</v>
      </c>
      <c r="C51" s="352"/>
      <c r="D51" s="353"/>
      <c r="E51" s="112">
        <v>9000</v>
      </c>
      <c r="F51" s="112">
        <v>9000</v>
      </c>
      <c r="G51" s="124">
        <v>241449</v>
      </c>
      <c r="H51" s="124">
        <v>241452</v>
      </c>
      <c r="I51" s="125" t="s">
        <v>18</v>
      </c>
      <c r="J51" s="90"/>
      <c r="K51" s="90"/>
      <c r="L51" s="38"/>
      <c r="M51" s="52" t="s">
        <v>18</v>
      </c>
    </row>
    <row r="52" spans="1:13" ht="28.5" customHeight="1">
      <c r="A52" s="111">
        <v>28</v>
      </c>
      <c r="B52" s="316" t="s">
        <v>162</v>
      </c>
      <c r="C52" s="317"/>
      <c r="D52" s="317"/>
      <c r="E52" s="112">
        <v>23000</v>
      </c>
      <c r="F52" s="143">
        <v>23000</v>
      </c>
      <c r="G52" s="124">
        <v>241449</v>
      </c>
      <c r="H52" s="124">
        <v>241452</v>
      </c>
      <c r="I52" s="115" t="s">
        <v>18</v>
      </c>
      <c r="J52" s="90"/>
      <c r="K52" s="90"/>
      <c r="L52" s="38"/>
      <c r="M52" s="57" t="s">
        <v>18</v>
      </c>
    </row>
    <row r="53" spans="1:13" ht="23.25" customHeight="1">
      <c r="A53" s="111">
        <v>29</v>
      </c>
      <c r="B53" s="316" t="s">
        <v>163</v>
      </c>
      <c r="C53" s="317"/>
      <c r="D53" s="317"/>
      <c r="E53" s="112">
        <v>8600</v>
      </c>
      <c r="F53" s="112">
        <v>8600</v>
      </c>
      <c r="G53" s="124">
        <v>241449</v>
      </c>
      <c r="H53" s="124">
        <v>241452</v>
      </c>
      <c r="I53" s="125" t="s">
        <v>18</v>
      </c>
      <c r="J53" s="90"/>
      <c r="K53" s="90"/>
      <c r="L53" s="38"/>
      <c r="M53" s="52" t="s">
        <v>18</v>
      </c>
    </row>
    <row r="54" spans="1:13">
      <c r="A54" s="111">
        <v>30</v>
      </c>
      <c r="B54" s="390" t="s">
        <v>55</v>
      </c>
      <c r="C54" s="391"/>
      <c r="D54" s="392"/>
      <c r="E54" s="120">
        <v>14000</v>
      </c>
      <c r="F54" s="120">
        <v>14000</v>
      </c>
      <c r="G54" s="124">
        <v>241449</v>
      </c>
      <c r="H54" s="124">
        <v>241452</v>
      </c>
      <c r="I54" s="125" t="s">
        <v>18</v>
      </c>
      <c r="J54" s="90"/>
      <c r="K54" s="90"/>
      <c r="L54" s="109"/>
      <c r="M54" s="52" t="s">
        <v>18</v>
      </c>
    </row>
    <row r="55" spans="1:13">
      <c r="A55" s="111">
        <v>31</v>
      </c>
      <c r="B55" s="316" t="s">
        <v>63</v>
      </c>
      <c r="C55" s="317"/>
      <c r="D55" s="317"/>
      <c r="E55" s="203">
        <v>84000</v>
      </c>
      <c r="F55" s="204">
        <v>84000</v>
      </c>
      <c r="G55" s="101">
        <v>241666</v>
      </c>
      <c r="H55" s="101">
        <v>241669</v>
      </c>
      <c r="I55" s="125" t="s">
        <v>18</v>
      </c>
      <c r="J55" s="90"/>
      <c r="K55" s="90"/>
      <c r="L55" s="38"/>
      <c r="M55" s="52" t="s">
        <v>18</v>
      </c>
    </row>
    <row r="56" spans="1:13">
      <c r="A56" s="111">
        <v>32</v>
      </c>
      <c r="B56" s="316" t="s">
        <v>183</v>
      </c>
      <c r="C56" s="317"/>
      <c r="D56" s="317"/>
      <c r="E56" s="78">
        <v>9000</v>
      </c>
      <c r="F56" s="80">
        <v>9000</v>
      </c>
      <c r="G56" s="101">
        <v>241666</v>
      </c>
      <c r="H56" s="101">
        <v>241669</v>
      </c>
      <c r="I56" s="125" t="s">
        <v>18</v>
      </c>
      <c r="J56" s="90"/>
      <c r="K56" s="90"/>
      <c r="L56" s="38"/>
      <c r="M56" s="52" t="s">
        <v>18</v>
      </c>
    </row>
    <row r="57" spans="1:13">
      <c r="A57" s="111">
        <v>33</v>
      </c>
      <c r="B57" s="316" t="s">
        <v>184</v>
      </c>
      <c r="C57" s="317"/>
      <c r="D57" s="317"/>
      <c r="E57" s="143">
        <v>18000</v>
      </c>
      <c r="F57" s="143">
        <v>17700</v>
      </c>
      <c r="G57" s="101">
        <v>241666</v>
      </c>
      <c r="H57" s="101">
        <v>241669</v>
      </c>
      <c r="I57" s="125" t="s">
        <v>18</v>
      </c>
      <c r="J57" s="38"/>
      <c r="K57" s="38"/>
      <c r="L57" s="38"/>
      <c r="M57" s="52" t="s">
        <v>18</v>
      </c>
    </row>
    <row r="58" spans="1:13">
      <c r="A58" s="111">
        <v>34</v>
      </c>
      <c r="B58" s="316" t="s">
        <v>185</v>
      </c>
      <c r="C58" s="317"/>
      <c r="D58" s="317"/>
      <c r="E58" s="143">
        <v>78000</v>
      </c>
      <c r="F58" s="143">
        <v>6900</v>
      </c>
      <c r="G58" s="101">
        <v>241666</v>
      </c>
      <c r="H58" s="101">
        <v>241669</v>
      </c>
      <c r="I58" s="125" t="s">
        <v>18</v>
      </c>
      <c r="J58" s="38"/>
      <c r="K58" s="38"/>
      <c r="L58" s="38"/>
      <c r="M58" s="52" t="s">
        <v>18</v>
      </c>
    </row>
    <row r="59" spans="1:13" ht="20.25" customHeight="1">
      <c r="A59" s="111">
        <v>35</v>
      </c>
      <c r="B59" s="316" t="s">
        <v>186</v>
      </c>
      <c r="C59" s="317"/>
      <c r="D59" s="317"/>
      <c r="E59" s="77">
        <v>21000</v>
      </c>
      <c r="F59" s="77">
        <v>21000</v>
      </c>
      <c r="G59" s="101">
        <v>241551</v>
      </c>
      <c r="H59" s="101">
        <v>241554</v>
      </c>
      <c r="I59" s="52" t="s">
        <v>18</v>
      </c>
      <c r="J59" s="38"/>
      <c r="K59" s="38"/>
      <c r="L59" s="126"/>
      <c r="M59" s="52" t="s">
        <v>18</v>
      </c>
    </row>
    <row r="60" spans="1:13" ht="20.25" customHeight="1">
      <c r="A60" s="111">
        <v>36</v>
      </c>
      <c r="B60" s="316" t="s">
        <v>187</v>
      </c>
      <c r="C60" s="317"/>
      <c r="D60" s="317"/>
      <c r="E60" s="66">
        <v>6000</v>
      </c>
      <c r="F60" s="66">
        <v>5800</v>
      </c>
      <c r="G60" s="99"/>
      <c r="H60" s="99"/>
      <c r="I60" s="52" t="s">
        <v>18</v>
      </c>
      <c r="J60" s="38"/>
      <c r="K60" s="38"/>
      <c r="L60" s="126"/>
      <c r="M60" s="52" t="s">
        <v>18</v>
      </c>
    </row>
    <row r="61" spans="1:13" ht="23.25" customHeight="1">
      <c r="A61" s="111">
        <v>37</v>
      </c>
      <c r="B61" s="316" t="s">
        <v>176</v>
      </c>
      <c r="C61" s="317"/>
      <c r="D61" s="317"/>
      <c r="E61" s="121">
        <v>15000</v>
      </c>
      <c r="F61" s="121">
        <v>0</v>
      </c>
      <c r="G61" s="123"/>
      <c r="H61" s="123"/>
      <c r="I61" s="125"/>
      <c r="J61" s="38"/>
      <c r="K61" s="125" t="s">
        <v>18</v>
      </c>
      <c r="L61" s="38"/>
      <c r="M61" s="52" t="s">
        <v>18</v>
      </c>
    </row>
    <row r="62" spans="1:13" ht="24" customHeight="1">
      <c r="A62" s="111">
        <v>38</v>
      </c>
      <c r="B62" s="316" t="s">
        <v>65</v>
      </c>
      <c r="C62" s="317"/>
      <c r="D62" s="317"/>
      <c r="E62" s="121">
        <v>9500</v>
      </c>
      <c r="F62" s="121">
        <v>9000</v>
      </c>
      <c r="G62" s="123">
        <v>241591</v>
      </c>
      <c r="H62" s="123">
        <v>241595</v>
      </c>
      <c r="I62" s="125" t="s">
        <v>18</v>
      </c>
      <c r="J62" s="126"/>
      <c r="K62" s="125"/>
      <c r="L62" s="38"/>
      <c r="M62" s="52" t="s">
        <v>18</v>
      </c>
    </row>
    <row r="63" spans="1:13" ht="24" customHeight="1">
      <c r="A63" s="111">
        <v>39</v>
      </c>
      <c r="B63" s="316" t="s">
        <v>242</v>
      </c>
      <c r="C63" s="317"/>
      <c r="D63" s="317"/>
      <c r="E63" s="121">
        <v>16000</v>
      </c>
      <c r="F63" s="121">
        <v>16000</v>
      </c>
      <c r="G63" s="123">
        <v>241472</v>
      </c>
      <c r="H63" s="123">
        <v>241475</v>
      </c>
      <c r="I63" s="125" t="s">
        <v>18</v>
      </c>
      <c r="J63" s="126"/>
      <c r="K63" s="126"/>
      <c r="L63" s="38"/>
      <c r="M63" s="52" t="s">
        <v>18</v>
      </c>
    </row>
    <row r="64" spans="1:13" ht="26.25" customHeight="1">
      <c r="A64" s="111">
        <v>40</v>
      </c>
      <c r="B64" s="316" t="s">
        <v>243</v>
      </c>
      <c r="C64" s="317"/>
      <c r="D64" s="317"/>
      <c r="E64" s="143">
        <v>16000</v>
      </c>
      <c r="F64" s="143">
        <v>16000</v>
      </c>
      <c r="G64" s="114">
        <v>241472</v>
      </c>
      <c r="H64" s="114">
        <v>241475</v>
      </c>
      <c r="I64" s="115" t="s">
        <v>18</v>
      </c>
      <c r="J64" s="178"/>
      <c r="K64" s="193"/>
      <c r="L64" s="38"/>
      <c r="M64" s="52" t="s">
        <v>18</v>
      </c>
    </row>
    <row r="65" spans="1:13" ht="24" customHeight="1">
      <c r="A65" s="111">
        <v>41</v>
      </c>
      <c r="B65" s="316" t="s">
        <v>182</v>
      </c>
      <c r="C65" s="317"/>
      <c r="D65" s="317"/>
      <c r="E65" s="143">
        <v>11000</v>
      </c>
      <c r="F65" s="143">
        <v>0</v>
      </c>
      <c r="G65" s="124"/>
      <c r="H65" s="124"/>
      <c r="I65" s="115"/>
      <c r="J65" s="178"/>
      <c r="K65" s="115" t="s">
        <v>18</v>
      </c>
      <c r="L65" s="38"/>
      <c r="M65" s="52" t="s">
        <v>18</v>
      </c>
    </row>
    <row r="66" spans="1:13" ht="26.25" customHeight="1">
      <c r="A66" s="111">
        <v>42</v>
      </c>
      <c r="B66" s="316" t="s">
        <v>188</v>
      </c>
      <c r="C66" s="317"/>
      <c r="D66" s="317"/>
      <c r="E66" s="143">
        <v>13000</v>
      </c>
      <c r="F66" s="143">
        <v>0</v>
      </c>
      <c r="G66" s="124"/>
      <c r="H66" s="124"/>
      <c r="I66" s="115"/>
      <c r="J66" s="111"/>
      <c r="K66" s="115" t="s">
        <v>18</v>
      </c>
      <c r="L66" s="38"/>
      <c r="M66" s="52" t="s">
        <v>18</v>
      </c>
    </row>
    <row r="67" spans="1:13" ht="30" customHeight="1">
      <c r="A67" s="111">
        <v>43</v>
      </c>
      <c r="B67" s="316" t="s">
        <v>189</v>
      </c>
      <c r="C67" s="317"/>
      <c r="D67" s="317"/>
      <c r="E67" s="66">
        <v>22000</v>
      </c>
      <c r="F67" s="66">
        <v>21000</v>
      </c>
      <c r="G67" s="116">
        <v>241694</v>
      </c>
      <c r="H67" s="200">
        <v>241699</v>
      </c>
      <c r="I67" s="57" t="s">
        <v>18</v>
      </c>
      <c r="J67" s="111"/>
      <c r="K67" s="115"/>
      <c r="L67" s="38"/>
      <c r="M67" s="52" t="s">
        <v>18</v>
      </c>
    </row>
    <row r="68" spans="1:13" ht="24" customHeight="1">
      <c r="A68" s="111">
        <v>44</v>
      </c>
      <c r="B68" s="316" t="s">
        <v>190</v>
      </c>
      <c r="C68" s="317"/>
      <c r="D68" s="317"/>
      <c r="E68" s="77">
        <v>17800</v>
      </c>
      <c r="F68" s="77">
        <v>16800</v>
      </c>
      <c r="G68" s="100">
        <v>241694</v>
      </c>
      <c r="H68" s="101">
        <v>241699</v>
      </c>
      <c r="I68" s="52" t="s">
        <v>18</v>
      </c>
      <c r="J68" s="38"/>
      <c r="K68" s="38"/>
      <c r="L68" s="38"/>
      <c r="M68" s="52" t="s">
        <v>18</v>
      </c>
    </row>
    <row r="69" spans="1:13" ht="24" customHeight="1">
      <c r="A69" s="111">
        <v>45</v>
      </c>
      <c r="B69" s="316" t="s">
        <v>191</v>
      </c>
      <c r="C69" s="317"/>
      <c r="D69" s="317"/>
      <c r="E69" s="77">
        <v>23800</v>
      </c>
      <c r="F69" s="97">
        <v>23000</v>
      </c>
      <c r="G69" s="100">
        <v>241694</v>
      </c>
      <c r="H69" s="101">
        <v>241699</v>
      </c>
      <c r="I69" s="52" t="s">
        <v>18</v>
      </c>
      <c r="J69" s="38"/>
      <c r="K69" s="38"/>
      <c r="L69" s="38"/>
      <c r="M69" s="52" t="s">
        <v>18</v>
      </c>
    </row>
    <row r="70" spans="1:13" ht="26.25" customHeight="1">
      <c r="A70" s="111">
        <v>46</v>
      </c>
      <c r="B70" s="316" t="s">
        <v>192</v>
      </c>
      <c r="C70" s="317"/>
      <c r="D70" s="317"/>
      <c r="E70" s="77">
        <v>39800</v>
      </c>
      <c r="F70" s="77">
        <v>38800</v>
      </c>
      <c r="G70" s="100">
        <v>241694</v>
      </c>
      <c r="H70" s="101">
        <v>241699</v>
      </c>
      <c r="I70" s="52" t="s">
        <v>18</v>
      </c>
      <c r="J70" s="38"/>
      <c r="K70" s="38"/>
      <c r="L70" s="38"/>
      <c r="M70" s="52" t="s">
        <v>18</v>
      </c>
    </row>
    <row r="71" spans="1:13" ht="21" customHeight="1">
      <c r="A71" s="111">
        <v>47</v>
      </c>
      <c r="B71" s="316" t="s">
        <v>193</v>
      </c>
      <c r="C71" s="317"/>
      <c r="D71" s="317"/>
      <c r="E71" s="66">
        <v>45000</v>
      </c>
      <c r="F71" s="66">
        <v>44000</v>
      </c>
      <c r="G71" s="100">
        <v>241694</v>
      </c>
      <c r="H71" s="101">
        <v>241699</v>
      </c>
      <c r="I71" s="52" t="s">
        <v>18</v>
      </c>
      <c r="J71" s="38"/>
      <c r="K71" s="38"/>
      <c r="L71" s="38"/>
      <c r="M71" s="52" t="s">
        <v>18</v>
      </c>
    </row>
    <row r="72" spans="1:13" ht="24" customHeight="1">
      <c r="A72" s="111">
        <v>48</v>
      </c>
      <c r="B72" s="316" t="s">
        <v>194</v>
      </c>
      <c r="C72" s="317"/>
      <c r="D72" s="317"/>
      <c r="E72" s="66">
        <v>55800</v>
      </c>
      <c r="F72" s="66">
        <v>54800</v>
      </c>
      <c r="G72" s="100">
        <v>241694</v>
      </c>
      <c r="H72" s="101">
        <v>241699</v>
      </c>
      <c r="I72" s="52" t="s">
        <v>18</v>
      </c>
      <c r="J72" s="38"/>
      <c r="K72" s="38"/>
      <c r="L72" s="38"/>
      <c r="M72" s="52" t="s">
        <v>18</v>
      </c>
    </row>
    <row r="73" spans="1:13" ht="24" customHeight="1">
      <c r="A73" s="111">
        <v>49</v>
      </c>
      <c r="B73" s="316" t="s">
        <v>197</v>
      </c>
      <c r="C73" s="322"/>
      <c r="D73" s="322"/>
      <c r="E73" s="77">
        <v>700000</v>
      </c>
      <c r="F73" s="77">
        <v>653900</v>
      </c>
      <c r="G73" s="100">
        <v>241599</v>
      </c>
      <c r="H73" s="101">
        <v>241659</v>
      </c>
      <c r="I73" s="52" t="s">
        <v>18</v>
      </c>
      <c r="J73" s="38"/>
      <c r="K73" s="38"/>
      <c r="L73" s="109"/>
      <c r="M73" s="52" t="s">
        <v>18</v>
      </c>
    </row>
    <row r="74" spans="1:13" ht="42.75" customHeight="1">
      <c r="A74" s="111">
        <v>50</v>
      </c>
      <c r="B74" s="316" t="s">
        <v>199</v>
      </c>
      <c r="C74" s="317"/>
      <c r="D74" s="317"/>
      <c r="E74" s="77">
        <v>10000</v>
      </c>
      <c r="F74" s="77">
        <v>9500</v>
      </c>
      <c r="G74" s="100">
        <v>241663</v>
      </c>
      <c r="H74" s="101">
        <v>241666</v>
      </c>
      <c r="I74" s="52" t="s">
        <v>18</v>
      </c>
      <c r="J74" s="38"/>
      <c r="K74" s="38"/>
      <c r="L74" s="38"/>
      <c r="M74" s="52" t="s">
        <v>18</v>
      </c>
    </row>
    <row r="75" spans="1:13" ht="20.25" customHeight="1">
      <c r="A75" s="111">
        <v>51</v>
      </c>
      <c r="B75" s="316" t="s">
        <v>198</v>
      </c>
      <c r="C75" s="322"/>
      <c r="D75" s="322"/>
      <c r="E75" s="66">
        <v>34000</v>
      </c>
      <c r="F75" s="66">
        <v>34000</v>
      </c>
      <c r="G75" s="100">
        <v>241645</v>
      </c>
      <c r="H75" s="101">
        <v>241648</v>
      </c>
      <c r="I75" s="52" t="s">
        <v>18</v>
      </c>
      <c r="J75" s="38"/>
      <c r="K75" s="38"/>
      <c r="L75" s="38"/>
      <c r="M75" s="59" t="s">
        <v>18</v>
      </c>
    </row>
    <row r="76" spans="1:13" ht="21.75" customHeight="1">
      <c r="A76" s="111">
        <v>52</v>
      </c>
      <c r="B76" s="316" t="s">
        <v>241</v>
      </c>
      <c r="C76" s="317"/>
      <c r="D76" s="317"/>
      <c r="E76" s="112">
        <v>16000</v>
      </c>
      <c r="F76" s="143">
        <v>16000</v>
      </c>
      <c r="G76" s="124">
        <v>241472</v>
      </c>
      <c r="H76" s="114">
        <v>241475</v>
      </c>
      <c r="I76" s="52" t="s">
        <v>18</v>
      </c>
      <c r="J76" s="38"/>
      <c r="K76" s="38"/>
      <c r="L76" s="109"/>
      <c r="M76" s="59"/>
    </row>
    <row r="77" spans="1:13" ht="24" customHeight="1">
      <c r="A77" s="111">
        <v>53</v>
      </c>
      <c r="B77" s="390" t="s">
        <v>200</v>
      </c>
      <c r="C77" s="391"/>
      <c r="D77" s="392"/>
      <c r="E77" s="120">
        <v>100000</v>
      </c>
      <c r="F77" s="121">
        <v>98000</v>
      </c>
      <c r="G77" s="123">
        <v>241486</v>
      </c>
      <c r="H77" s="123">
        <v>241489</v>
      </c>
      <c r="I77" s="52" t="s">
        <v>18</v>
      </c>
      <c r="J77" s="38"/>
      <c r="K77" s="38"/>
      <c r="L77" s="109"/>
      <c r="M77" s="52" t="s">
        <v>18</v>
      </c>
    </row>
    <row r="78" spans="1:13" ht="18.75" customHeight="1">
      <c r="A78" s="111">
        <v>54</v>
      </c>
      <c r="B78" s="390" t="s">
        <v>201</v>
      </c>
      <c r="C78" s="391"/>
      <c r="D78" s="392"/>
      <c r="E78" s="130">
        <v>45000</v>
      </c>
      <c r="F78" s="121">
        <v>43200</v>
      </c>
      <c r="G78" s="124">
        <v>241613</v>
      </c>
      <c r="H78" s="114">
        <v>241616</v>
      </c>
      <c r="I78" s="52" t="s">
        <v>18</v>
      </c>
      <c r="J78" s="38"/>
      <c r="K78" s="52"/>
      <c r="L78" s="38"/>
      <c r="M78" s="52" t="s">
        <v>18</v>
      </c>
    </row>
    <row r="79" spans="1:13" ht="24" customHeight="1">
      <c r="A79" s="111">
        <v>55</v>
      </c>
      <c r="B79" s="390" t="s">
        <v>21</v>
      </c>
      <c r="C79" s="391"/>
      <c r="D79" s="392"/>
      <c r="E79" s="130">
        <v>50000</v>
      </c>
      <c r="F79" s="121">
        <v>0</v>
      </c>
      <c r="G79" s="128"/>
      <c r="H79" s="128"/>
      <c r="I79" s="126"/>
      <c r="J79" s="126"/>
      <c r="K79" s="52" t="s">
        <v>18</v>
      </c>
      <c r="L79" s="109"/>
      <c r="M79" s="52" t="s">
        <v>18</v>
      </c>
    </row>
    <row r="80" spans="1:13" ht="68.25" customHeight="1">
      <c r="A80" s="111">
        <v>56</v>
      </c>
      <c r="B80" s="393" t="s">
        <v>154</v>
      </c>
      <c r="C80" s="394"/>
      <c r="D80" s="395"/>
      <c r="E80" s="143">
        <v>350000</v>
      </c>
      <c r="F80" s="143">
        <v>381330</v>
      </c>
      <c r="G80" s="114">
        <v>241414</v>
      </c>
      <c r="H80" s="114">
        <v>241419</v>
      </c>
      <c r="I80" s="115" t="s">
        <v>18</v>
      </c>
      <c r="J80" s="126"/>
      <c r="K80" s="125"/>
      <c r="L80" s="219"/>
      <c r="M80" s="230" t="s">
        <v>18</v>
      </c>
    </row>
    <row r="81" spans="1:16" ht="10.5" hidden="1" customHeight="1">
      <c r="A81" s="111">
        <v>57</v>
      </c>
      <c r="B81" s="393" t="s">
        <v>167</v>
      </c>
      <c r="C81" s="394"/>
      <c r="D81" s="395"/>
      <c r="E81" s="113">
        <v>38000</v>
      </c>
      <c r="F81" s="177">
        <v>0</v>
      </c>
      <c r="G81" s="173"/>
      <c r="H81" s="173"/>
      <c r="I81" s="115"/>
      <c r="J81" s="111"/>
      <c r="K81" s="125" t="s">
        <v>18</v>
      </c>
      <c r="L81" s="219"/>
      <c r="M81" s="231"/>
    </row>
    <row r="82" spans="1:16" ht="61.5" hidden="1" customHeight="1">
      <c r="A82" s="111">
        <v>58</v>
      </c>
      <c r="B82" s="393" t="s">
        <v>165</v>
      </c>
      <c r="C82" s="394"/>
      <c r="D82" s="395"/>
      <c r="E82" s="118">
        <v>28000</v>
      </c>
      <c r="F82" s="112"/>
      <c r="G82" s="114"/>
      <c r="H82" s="114"/>
      <c r="I82" s="115"/>
      <c r="J82" s="126"/>
      <c r="K82" s="115" t="s">
        <v>18</v>
      </c>
      <c r="L82" s="219"/>
      <c r="M82" s="231" t="s">
        <v>18</v>
      </c>
    </row>
    <row r="83" spans="1:16" ht="21" customHeight="1">
      <c r="A83" s="111">
        <v>59</v>
      </c>
      <c r="B83" s="316" t="s">
        <v>203</v>
      </c>
      <c r="C83" s="317"/>
      <c r="D83" s="317"/>
      <c r="E83" s="77">
        <v>250000</v>
      </c>
      <c r="F83" s="77">
        <v>249000</v>
      </c>
      <c r="G83" s="100">
        <v>241676</v>
      </c>
      <c r="H83" s="100">
        <v>241739</v>
      </c>
      <c r="I83" s="52" t="s">
        <v>18</v>
      </c>
      <c r="J83" s="38"/>
      <c r="K83" s="38"/>
      <c r="L83" s="126"/>
      <c r="M83" s="135"/>
    </row>
    <row r="84" spans="1:16" ht="47.25" customHeight="1">
      <c r="A84" s="111">
        <v>60</v>
      </c>
      <c r="B84" s="316" t="s">
        <v>204</v>
      </c>
      <c r="C84" s="317"/>
      <c r="D84" s="317"/>
      <c r="E84" s="143">
        <v>500000</v>
      </c>
      <c r="F84" s="143">
        <v>499000</v>
      </c>
      <c r="G84" s="124">
        <v>241556</v>
      </c>
      <c r="H84" s="114">
        <v>241678</v>
      </c>
      <c r="I84" s="52" t="s">
        <v>18</v>
      </c>
      <c r="J84" s="38"/>
      <c r="K84" s="38"/>
      <c r="L84" s="111"/>
      <c r="M84" s="230" t="s">
        <v>18</v>
      </c>
    </row>
    <row r="85" spans="1:16" ht="30.75" customHeight="1">
      <c r="A85" s="111">
        <v>61</v>
      </c>
      <c r="B85" s="316" t="s">
        <v>205</v>
      </c>
      <c r="C85" s="322"/>
      <c r="D85" s="322"/>
      <c r="E85" s="77">
        <v>300000</v>
      </c>
      <c r="F85" s="77">
        <v>499000</v>
      </c>
      <c r="G85" s="100">
        <v>241695</v>
      </c>
      <c r="H85" s="101">
        <v>241815</v>
      </c>
      <c r="I85" s="52"/>
      <c r="J85" s="57" t="s">
        <v>18</v>
      </c>
      <c r="K85" s="38"/>
      <c r="L85" s="111"/>
      <c r="M85" s="135"/>
    </row>
    <row r="86" spans="1:16" ht="24" customHeight="1">
      <c r="A86" s="111">
        <v>62</v>
      </c>
      <c r="B86" s="316" t="s">
        <v>206</v>
      </c>
      <c r="C86" s="317"/>
      <c r="D86" s="317"/>
      <c r="E86" s="66">
        <v>150000</v>
      </c>
      <c r="F86" s="66">
        <v>149000</v>
      </c>
      <c r="G86" s="116">
        <v>241676</v>
      </c>
      <c r="H86" s="200" t="s">
        <v>229</v>
      </c>
      <c r="I86" s="57" t="s">
        <v>18</v>
      </c>
      <c r="J86" s="38"/>
      <c r="K86" s="38"/>
      <c r="L86" s="201"/>
      <c r="M86" s="135"/>
    </row>
    <row r="87" spans="1:16" ht="22.5" customHeight="1">
      <c r="A87" s="111">
        <v>63</v>
      </c>
      <c r="B87" s="316" t="s">
        <v>207</v>
      </c>
      <c r="C87" s="322"/>
      <c r="D87" s="322"/>
      <c r="E87" s="77">
        <v>300000</v>
      </c>
      <c r="F87" s="77">
        <v>499000</v>
      </c>
      <c r="G87" s="100">
        <v>241516</v>
      </c>
      <c r="H87" s="101">
        <v>241607</v>
      </c>
      <c r="I87" s="52" t="s">
        <v>18</v>
      </c>
      <c r="J87" s="52"/>
      <c r="K87" s="38"/>
      <c r="L87" s="201"/>
    </row>
    <row r="88" spans="1:16" ht="27" customHeight="1">
      <c r="A88" s="111">
        <v>64</v>
      </c>
      <c r="B88" s="316" t="s">
        <v>208</v>
      </c>
      <c r="C88" s="317"/>
      <c r="D88" s="317"/>
      <c r="E88" s="118">
        <v>100000</v>
      </c>
      <c r="F88" s="118">
        <v>99500</v>
      </c>
      <c r="G88" s="124">
        <v>241521</v>
      </c>
      <c r="H88" s="114">
        <v>241551</v>
      </c>
      <c r="I88" s="52" t="s">
        <v>18</v>
      </c>
      <c r="J88" s="38"/>
      <c r="K88" s="38"/>
      <c r="L88" s="150"/>
      <c r="N88" s="152">
        <f>SUM(N7:N87)</f>
        <v>0</v>
      </c>
      <c r="O88" s="98"/>
      <c r="P88" s="98"/>
    </row>
    <row r="89" spans="1:16" ht="30" customHeight="1">
      <c r="A89" s="111"/>
      <c r="B89" s="318" t="s">
        <v>236</v>
      </c>
      <c r="C89" s="319"/>
      <c r="D89" s="320"/>
      <c r="E89" s="143"/>
      <c r="F89" s="143"/>
      <c r="G89" s="124"/>
      <c r="H89" s="114"/>
      <c r="I89" s="52"/>
      <c r="J89" s="38"/>
      <c r="K89" s="38"/>
      <c r="L89" s="201"/>
      <c r="M89" s="232">
        <f>SUM(M7:M88)</f>
        <v>0</v>
      </c>
    </row>
    <row r="90" spans="1:16" ht="74.25" customHeight="1">
      <c r="A90" s="111">
        <v>65</v>
      </c>
      <c r="B90" s="316" t="s">
        <v>196</v>
      </c>
      <c r="C90" s="317"/>
      <c r="D90" s="317"/>
      <c r="E90" s="143">
        <v>0</v>
      </c>
      <c r="F90" s="143">
        <v>34000</v>
      </c>
      <c r="G90" s="124">
        <v>241579</v>
      </c>
      <c r="H90" s="124">
        <v>241639</v>
      </c>
      <c r="I90" s="52" t="s">
        <v>18</v>
      </c>
      <c r="J90" s="38"/>
      <c r="K90" s="38"/>
      <c r="L90" s="201"/>
      <c r="N90" s="389" t="s">
        <v>127</v>
      </c>
      <c r="O90" s="389"/>
      <c r="P90" s="389"/>
    </row>
    <row r="91" spans="1:16" ht="24" customHeight="1">
      <c r="A91" s="111">
        <v>66</v>
      </c>
      <c r="B91" s="390" t="s">
        <v>156</v>
      </c>
      <c r="C91" s="391"/>
      <c r="D91" s="392"/>
      <c r="E91" s="120">
        <v>0</v>
      </c>
      <c r="F91" s="120">
        <v>99500</v>
      </c>
      <c r="G91" s="124">
        <v>241449</v>
      </c>
      <c r="H91" s="124">
        <v>241452</v>
      </c>
      <c r="I91" s="125" t="s">
        <v>18</v>
      </c>
      <c r="J91" s="38"/>
      <c r="K91" s="38"/>
      <c r="L91" s="201"/>
      <c r="M91" s="55"/>
    </row>
    <row r="92" spans="1:16" ht="22.5" customHeight="1">
      <c r="A92" s="111">
        <v>67</v>
      </c>
      <c r="B92" s="347" t="s">
        <v>149</v>
      </c>
      <c r="C92" s="347"/>
      <c r="D92" s="347"/>
      <c r="E92" s="112">
        <v>0</v>
      </c>
      <c r="F92" s="143">
        <v>39000</v>
      </c>
      <c r="G92" s="114">
        <v>241450</v>
      </c>
      <c r="H92" s="114">
        <v>241450</v>
      </c>
      <c r="I92" s="115" t="s">
        <v>18</v>
      </c>
      <c r="J92" s="38"/>
      <c r="K92" s="38"/>
      <c r="L92" s="201"/>
    </row>
    <row r="93" spans="1:16" ht="27.75" customHeight="1">
      <c r="A93" s="111">
        <v>68</v>
      </c>
      <c r="B93" s="316" t="s">
        <v>150</v>
      </c>
      <c r="C93" s="314"/>
      <c r="D93" s="315"/>
      <c r="E93" s="112">
        <v>0</v>
      </c>
      <c r="F93" s="143">
        <v>10415</v>
      </c>
      <c r="G93" s="114">
        <v>241513</v>
      </c>
      <c r="H93" s="114">
        <v>241513</v>
      </c>
      <c r="I93" s="115" t="s">
        <v>18</v>
      </c>
      <c r="J93" s="90"/>
      <c r="K93" s="90"/>
      <c r="L93" s="201"/>
    </row>
    <row r="94" spans="1:16" ht="98.25" customHeight="1">
      <c r="A94" s="111">
        <v>69</v>
      </c>
      <c r="B94" s="321" t="s">
        <v>153</v>
      </c>
      <c r="C94" s="322"/>
      <c r="D94" s="322"/>
      <c r="E94" s="32">
        <v>0</v>
      </c>
      <c r="F94" s="66">
        <v>53680</v>
      </c>
      <c r="G94" s="200">
        <v>241726</v>
      </c>
      <c r="H94" s="200">
        <v>241726</v>
      </c>
      <c r="I94" s="57" t="s">
        <v>18</v>
      </c>
      <c r="J94" s="111"/>
      <c r="K94" s="111"/>
      <c r="L94" s="201"/>
    </row>
    <row r="95" spans="1:16" ht="49.5" customHeight="1">
      <c r="A95" s="111">
        <v>70</v>
      </c>
      <c r="B95" s="316" t="s">
        <v>151</v>
      </c>
      <c r="C95" s="317"/>
      <c r="D95" s="317"/>
      <c r="E95" s="112">
        <v>0</v>
      </c>
      <c r="F95" s="118">
        <v>68950</v>
      </c>
      <c r="G95" s="124">
        <v>241456</v>
      </c>
      <c r="H95" s="114">
        <v>241459</v>
      </c>
      <c r="I95" s="115" t="s">
        <v>18</v>
      </c>
      <c r="J95" s="111"/>
      <c r="K95" s="111"/>
      <c r="L95" s="201"/>
    </row>
    <row r="96" spans="1:16">
      <c r="A96" s="111">
        <v>71</v>
      </c>
      <c r="B96" s="316" t="s">
        <v>234</v>
      </c>
      <c r="C96" s="317"/>
      <c r="D96" s="317"/>
      <c r="E96" s="112"/>
      <c r="F96" s="112">
        <v>29264.5</v>
      </c>
      <c r="G96" s="114">
        <v>241620</v>
      </c>
      <c r="H96" s="114">
        <v>241620</v>
      </c>
      <c r="I96" s="115" t="s">
        <v>18</v>
      </c>
      <c r="J96" s="175"/>
      <c r="K96" s="174"/>
      <c r="L96" s="201"/>
    </row>
    <row r="97" spans="1:12" ht="26.25" customHeight="1">
      <c r="A97" s="111">
        <v>72</v>
      </c>
      <c r="B97" s="316" t="s">
        <v>44</v>
      </c>
      <c r="C97" s="314"/>
      <c r="D97" s="315"/>
      <c r="E97" s="120">
        <v>0</v>
      </c>
      <c r="F97" s="143">
        <v>77400</v>
      </c>
      <c r="G97" s="114">
        <v>241464</v>
      </c>
      <c r="H97" s="114">
        <v>241474</v>
      </c>
      <c r="I97" s="125" t="s">
        <v>18</v>
      </c>
      <c r="J97" s="111"/>
      <c r="K97" s="111"/>
      <c r="L97" s="201"/>
    </row>
    <row r="98" spans="1:12" ht="31.5" customHeight="1">
      <c r="A98" s="111">
        <v>73</v>
      </c>
      <c r="B98" s="190" t="s">
        <v>23</v>
      </c>
      <c r="C98" s="190"/>
      <c r="D98" s="190"/>
      <c r="E98" s="112">
        <v>0</v>
      </c>
      <c r="F98" s="143">
        <v>5040</v>
      </c>
      <c r="G98" s="124">
        <v>241459</v>
      </c>
      <c r="H98" s="114">
        <v>241486</v>
      </c>
      <c r="I98" s="115" t="s">
        <v>18</v>
      </c>
      <c r="J98" s="111"/>
      <c r="K98" s="115"/>
      <c r="L98" s="201"/>
    </row>
    <row r="99" spans="1:12" ht="24.75" customHeight="1">
      <c r="A99" s="111">
        <v>74</v>
      </c>
      <c r="B99" s="316" t="s">
        <v>174</v>
      </c>
      <c r="C99" s="317"/>
      <c r="D99" s="317"/>
      <c r="E99" s="66">
        <v>0</v>
      </c>
      <c r="F99" s="66">
        <v>14900</v>
      </c>
      <c r="G99" s="200">
        <v>241666</v>
      </c>
      <c r="H99" s="200">
        <v>241669</v>
      </c>
      <c r="I99" s="115" t="s">
        <v>18</v>
      </c>
      <c r="J99" s="175"/>
      <c r="K99" s="175"/>
      <c r="L99" s="201"/>
    </row>
    <row r="100" spans="1:12" ht="34.5" customHeight="1">
      <c r="A100" s="111">
        <v>75</v>
      </c>
      <c r="B100" s="316" t="s">
        <v>160</v>
      </c>
      <c r="C100" s="317"/>
      <c r="D100" s="317"/>
      <c r="E100" s="66">
        <v>0</v>
      </c>
      <c r="F100" s="66">
        <v>11000</v>
      </c>
      <c r="G100" s="200">
        <v>241666</v>
      </c>
      <c r="H100" s="200">
        <v>241669</v>
      </c>
      <c r="I100" s="115" t="s">
        <v>18</v>
      </c>
      <c r="J100" s="217"/>
      <c r="K100" s="217"/>
      <c r="L100" s="217"/>
    </row>
    <row r="101" spans="1:12" ht="41.25" customHeight="1">
      <c r="A101" s="111">
        <v>76</v>
      </c>
      <c r="B101" s="313" t="s">
        <v>175</v>
      </c>
      <c r="C101" s="314"/>
      <c r="D101" s="315"/>
      <c r="E101" s="143">
        <v>0</v>
      </c>
      <c r="F101" s="143">
        <v>21000</v>
      </c>
      <c r="G101" s="114">
        <v>241647</v>
      </c>
      <c r="H101" s="114">
        <v>241650</v>
      </c>
      <c r="I101" s="115" t="s">
        <v>18</v>
      </c>
      <c r="J101" s="201"/>
      <c r="K101" s="201"/>
      <c r="L101" s="201"/>
    </row>
    <row r="102" spans="1:12" ht="46.5" customHeight="1">
      <c r="A102" s="111">
        <v>77</v>
      </c>
      <c r="B102" s="316" t="s">
        <v>202</v>
      </c>
      <c r="C102" s="317"/>
      <c r="D102" s="317"/>
      <c r="E102" s="143">
        <v>0</v>
      </c>
      <c r="F102" s="143">
        <v>271000</v>
      </c>
      <c r="G102" s="114">
        <v>241447</v>
      </c>
      <c r="H102" s="124">
        <v>241506</v>
      </c>
      <c r="I102" s="115" t="s">
        <v>18</v>
      </c>
      <c r="J102" s="202"/>
      <c r="K102" s="201"/>
      <c r="L102" s="201"/>
    </row>
    <row r="103" spans="1:12" ht="25.5" customHeight="1">
      <c r="A103" s="111">
        <v>78</v>
      </c>
      <c r="B103" s="316" t="s">
        <v>215</v>
      </c>
      <c r="C103" s="322"/>
      <c r="D103" s="322"/>
      <c r="E103" s="143">
        <v>0</v>
      </c>
      <c r="F103" s="143">
        <v>95500</v>
      </c>
      <c r="G103" s="124">
        <v>241619</v>
      </c>
      <c r="H103" s="114">
        <v>241649</v>
      </c>
      <c r="I103" s="57" t="s">
        <v>18</v>
      </c>
      <c r="J103" s="111"/>
      <c r="K103" s="201"/>
      <c r="L103" s="201"/>
    </row>
    <row r="104" spans="1:12" ht="29.25" customHeight="1">
      <c r="A104" s="111">
        <v>79</v>
      </c>
      <c r="B104" s="190" t="s">
        <v>195</v>
      </c>
      <c r="C104" s="190"/>
      <c r="D104" s="190"/>
      <c r="E104" s="32">
        <v>0</v>
      </c>
      <c r="F104" s="66">
        <v>8434</v>
      </c>
      <c r="G104" s="114">
        <v>241579</v>
      </c>
      <c r="H104" s="114">
        <v>241608</v>
      </c>
      <c r="I104" s="115" t="s">
        <v>18</v>
      </c>
      <c r="J104" s="201"/>
      <c r="K104" s="201"/>
      <c r="L104" s="201"/>
    </row>
    <row r="105" spans="1:12">
      <c r="B105" s="136"/>
      <c r="C105" s="136"/>
      <c r="D105" s="150" t="s">
        <v>25</v>
      </c>
      <c r="E105" s="151">
        <f>SUM(E5:E104)</f>
        <v>7948100</v>
      </c>
      <c r="F105" s="152">
        <f>SUM(F5:F104)</f>
        <v>8490810.6699999999</v>
      </c>
      <c r="G105" s="98"/>
      <c r="H105" s="98"/>
      <c r="I105" s="218"/>
    </row>
    <row r="106" spans="1:12">
      <c r="B106" s="79"/>
      <c r="C106" s="79"/>
    </row>
    <row r="107" spans="1:12">
      <c r="E107" s="55"/>
      <c r="F107" s="389" t="s">
        <v>127</v>
      </c>
      <c r="G107" s="389"/>
      <c r="H107" s="389"/>
    </row>
    <row r="108" spans="1:12">
      <c r="E108" s="53"/>
      <c r="F108" s="53"/>
    </row>
    <row r="109" spans="1:12">
      <c r="E109" s="53"/>
    </row>
    <row r="110" spans="1:12">
      <c r="E110" s="56"/>
    </row>
    <row r="111" spans="1:12">
      <c r="E111" s="55"/>
    </row>
    <row r="112" spans="1:12">
      <c r="E112" s="54"/>
      <c r="F112" s="54"/>
    </row>
  </sheetData>
  <mergeCells count="109">
    <mergeCell ref="B95:D95"/>
    <mergeCell ref="B62:D62"/>
    <mergeCell ref="B63:D63"/>
    <mergeCell ref="B64:D64"/>
    <mergeCell ref="B101:D101"/>
    <mergeCell ref="B102:D102"/>
    <mergeCell ref="B103:D103"/>
    <mergeCell ref="N90:P90"/>
    <mergeCell ref="B89:D89"/>
    <mergeCell ref="B91:D91"/>
    <mergeCell ref="B70:D70"/>
    <mergeCell ref="B71:D71"/>
    <mergeCell ref="B97:D97"/>
    <mergeCell ref="B99:D99"/>
    <mergeCell ref="B100:D100"/>
    <mergeCell ref="B83:D83"/>
    <mergeCell ref="B77:D77"/>
    <mergeCell ref="B78:D78"/>
    <mergeCell ref="B80:D80"/>
    <mergeCell ref="B81:D81"/>
    <mergeCell ref="B82:D82"/>
    <mergeCell ref="B76:D76"/>
    <mergeCell ref="B96:D96"/>
    <mergeCell ref="B93:D93"/>
    <mergeCell ref="B94:D94"/>
    <mergeCell ref="A26:A27"/>
    <mergeCell ref="A29:A31"/>
    <mergeCell ref="A32:A35"/>
    <mergeCell ref="F107:H107"/>
    <mergeCell ref="B13:D13"/>
    <mergeCell ref="B69:D69"/>
    <mergeCell ref="B38:D38"/>
    <mergeCell ref="B92:D92"/>
    <mergeCell ref="B19:D19"/>
    <mergeCell ref="B25:D25"/>
    <mergeCell ref="B34:D34"/>
    <mergeCell ref="B90:D90"/>
    <mergeCell ref="B44:D44"/>
    <mergeCell ref="B51:D51"/>
    <mergeCell ref="B54:D54"/>
    <mergeCell ref="B79:D79"/>
    <mergeCell ref="B86:D86"/>
    <mergeCell ref="B84:D84"/>
    <mergeCell ref="B85:D85"/>
    <mergeCell ref="B87:D87"/>
    <mergeCell ref="B88:D88"/>
    <mergeCell ref="B74:D74"/>
    <mergeCell ref="B75:D75"/>
    <mergeCell ref="B61:D61"/>
    <mergeCell ref="B49:D49"/>
    <mergeCell ref="B50:D50"/>
    <mergeCell ref="B43:D43"/>
    <mergeCell ref="A2:A4"/>
    <mergeCell ref="B2:D3"/>
    <mergeCell ref="B72:D72"/>
    <mergeCell ref="B73:D73"/>
    <mergeCell ref="B55:D55"/>
    <mergeCell ref="B58:D58"/>
    <mergeCell ref="B59:D59"/>
    <mergeCell ref="B56:D56"/>
    <mergeCell ref="B67:D67"/>
    <mergeCell ref="B65:D65"/>
    <mergeCell ref="B60:D60"/>
    <mergeCell ref="A6:A7"/>
    <mergeCell ref="A9:A14"/>
    <mergeCell ref="A15:A16"/>
    <mergeCell ref="A17:A21"/>
    <mergeCell ref="A22:A25"/>
    <mergeCell ref="B12:D12"/>
    <mergeCell ref="B14:D14"/>
    <mergeCell ref="B16:D16"/>
    <mergeCell ref="B18:D18"/>
    <mergeCell ref="B11:D11"/>
    <mergeCell ref="B15:D15"/>
    <mergeCell ref="B46:D46"/>
    <mergeCell ref="B47:D47"/>
    <mergeCell ref="B48:D48"/>
    <mergeCell ref="B41:D41"/>
    <mergeCell ref="B30:D30"/>
    <mergeCell ref="B33:D33"/>
    <mergeCell ref="B45:D45"/>
    <mergeCell ref="B36:D36"/>
    <mergeCell ref="B31:D31"/>
    <mergeCell ref="B39:D39"/>
    <mergeCell ref="B35:D35"/>
    <mergeCell ref="B68:D68"/>
    <mergeCell ref="B66:D66"/>
    <mergeCell ref="B5:D5"/>
    <mergeCell ref="B57:D57"/>
    <mergeCell ref="B42:D42"/>
    <mergeCell ref="J2:K2"/>
    <mergeCell ref="B52:D52"/>
    <mergeCell ref="B40:D40"/>
    <mergeCell ref="B37:D37"/>
    <mergeCell ref="B9:D9"/>
    <mergeCell ref="B29:D29"/>
    <mergeCell ref="B32:D32"/>
    <mergeCell ref="B26:D26"/>
    <mergeCell ref="B28:D28"/>
    <mergeCell ref="B17:D17"/>
    <mergeCell ref="B22:D22"/>
    <mergeCell ref="B20:D20"/>
    <mergeCell ref="B24:D24"/>
    <mergeCell ref="B23:D23"/>
    <mergeCell ref="B21:D21"/>
    <mergeCell ref="B27:D27"/>
    <mergeCell ref="B10:D10"/>
    <mergeCell ref="E2:E3"/>
    <mergeCell ref="B53:D5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activeCell="J9" sqref="J9"/>
    </sheetView>
  </sheetViews>
  <sheetFormatPr defaultRowHeight="18.75" customHeight="1"/>
  <cols>
    <col min="1" max="1" width="5.5" style="33" customWidth="1"/>
    <col min="2" max="2" width="9" style="33"/>
    <col min="3" max="3" width="9" style="33" customWidth="1"/>
    <col min="4" max="4" width="9" style="33"/>
    <col min="5" max="5" width="9.875" style="33" customWidth="1"/>
    <col min="6" max="6" width="12.875" style="33" customWidth="1"/>
    <col min="7" max="7" width="12.25" style="33" customWidth="1"/>
    <col min="8" max="9" width="9.875" style="33" customWidth="1"/>
    <col min="10" max="11" width="11.125" style="33" customWidth="1"/>
    <col min="12" max="12" width="16" style="33" customWidth="1"/>
    <col min="13" max="16384" width="9" style="33"/>
  </cols>
  <sheetData>
    <row r="1" spans="1:12" ht="18.75" customHeight="1">
      <c r="A1" s="33" t="s">
        <v>26</v>
      </c>
    </row>
    <row r="2" spans="1:12" ht="18.75" customHeight="1">
      <c r="A2" s="359" t="s">
        <v>1</v>
      </c>
      <c r="B2" s="360" t="s">
        <v>2</v>
      </c>
      <c r="C2" s="360"/>
      <c r="D2" s="360"/>
      <c r="E2" s="354" t="s">
        <v>3</v>
      </c>
      <c r="F2" s="37" t="s">
        <v>4</v>
      </c>
      <c r="G2" s="37" t="s">
        <v>5</v>
      </c>
      <c r="H2" s="37" t="s">
        <v>6</v>
      </c>
      <c r="I2" s="37"/>
      <c r="J2" s="349" t="s">
        <v>7</v>
      </c>
      <c r="K2" s="350"/>
      <c r="L2" s="37"/>
    </row>
    <row r="3" spans="1:12" ht="18.75" customHeight="1">
      <c r="A3" s="359"/>
      <c r="B3" s="361"/>
      <c r="C3" s="361"/>
      <c r="D3" s="361"/>
      <c r="E3" s="355"/>
      <c r="F3" s="13" t="s">
        <v>8</v>
      </c>
      <c r="G3" s="13" t="s">
        <v>9</v>
      </c>
      <c r="H3" s="13" t="s">
        <v>10</v>
      </c>
      <c r="I3" s="13" t="s">
        <v>9</v>
      </c>
      <c r="J3" s="13" t="s">
        <v>11</v>
      </c>
      <c r="K3" s="34" t="s">
        <v>12</v>
      </c>
      <c r="L3" s="13" t="s">
        <v>13</v>
      </c>
    </row>
    <row r="4" spans="1:12" ht="18.75" customHeight="1">
      <c r="A4" s="359"/>
      <c r="B4" s="35"/>
      <c r="C4" s="35"/>
      <c r="D4" s="35"/>
      <c r="E4" s="39"/>
      <c r="F4" s="39" t="s">
        <v>14</v>
      </c>
      <c r="G4" s="39"/>
      <c r="H4" s="39" t="s">
        <v>15</v>
      </c>
      <c r="I4" s="39" t="s">
        <v>16</v>
      </c>
      <c r="J4" s="39" t="s">
        <v>17</v>
      </c>
      <c r="K4" s="26" t="s">
        <v>15</v>
      </c>
      <c r="L4" s="39"/>
    </row>
    <row r="5" spans="1:12" ht="18.75" customHeight="1">
      <c r="A5" s="38"/>
      <c r="B5" s="396"/>
      <c r="C5" s="397"/>
      <c r="D5" s="398"/>
      <c r="E5" s="4"/>
      <c r="F5" s="4"/>
      <c r="G5" s="5"/>
      <c r="H5" s="5"/>
      <c r="I5" s="7"/>
      <c r="J5" s="6"/>
      <c r="K5" s="38"/>
      <c r="L5" s="2"/>
    </row>
    <row r="6" spans="1:12" ht="18.75" customHeight="1">
      <c r="A6" s="38"/>
      <c r="B6" s="396"/>
      <c r="C6" s="397"/>
      <c r="D6" s="398"/>
      <c r="E6" s="4"/>
      <c r="F6" s="4"/>
      <c r="G6" s="16"/>
      <c r="H6" s="16"/>
      <c r="I6" s="7"/>
      <c r="J6" s="6"/>
      <c r="K6" s="6"/>
      <c r="L6" s="2"/>
    </row>
    <row r="7" spans="1:12" ht="18.75" customHeight="1">
      <c r="A7" s="38"/>
      <c r="B7" s="396"/>
      <c r="C7" s="397"/>
      <c r="D7" s="398"/>
      <c r="E7" s="4">
        <f>SUM(E5:E6)</f>
        <v>0</v>
      </c>
      <c r="F7" s="4">
        <f>SUM(F5:F6)</f>
        <v>0</v>
      </c>
      <c r="G7" s="16"/>
      <c r="H7" s="16"/>
      <c r="I7" s="38"/>
      <c r="J7" s="6"/>
      <c r="K7" s="6"/>
      <c r="L7" s="2"/>
    </row>
    <row r="8" spans="1:12" ht="18.75" customHeight="1">
      <c r="E8" s="45"/>
      <c r="F8" s="45"/>
    </row>
    <row r="13" spans="1:12" ht="18.75" customHeight="1">
      <c r="F13" s="23"/>
      <c r="G13" s="23"/>
      <c r="H13" s="23"/>
    </row>
    <row r="14" spans="1:12" ht="18.75" customHeight="1">
      <c r="F14" s="19"/>
      <c r="G14" s="23"/>
      <c r="H14" s="23"/>
    </row>
    <row r="15" spans="1:12" ht="18.75" customHeight="1">
      <c r="F15" s="93"/>
      <c r="G15" s="93"/>
      <c r="H15" s="23"/>
    </row>
    <row r="16" spans="1:12" ht="18.75" customHeight="1">
      <c r="F16" s="19"/>
      <c r="G16" s="94"/>
      <c r="H16" s="23"/>
    </row>
    <row r="17" spans="6:8" ht="18.75" customHeight="1">
      <c r="F17" s="19"/>
      <c r="G17" s="94"/>
      <c r="H17" s="23"/>
    </row>
    <row r="18" spans="6:8" ht="18.75" customHeight="1">
      <c r="F18" s="93"/>
      <c r="G18" s="93"/>
      <c r="H18" s="23"/>
    </row>
  </sheetData>
  <mergeCells count="7">
    <mergeCell ref="B7:D7"/>
    <mergeCell ref="A2:A4"/>
    <mergeCell ref="B2:D3"/>
    <mergeCell ref="E2:E3"/>
    <mergeCell ref="J2:K2"/>
    <mergeCell ref="B5:D5"/>
    <mergeCell ref="B6:D6"/>
  </mergeCells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3"/>
  <sheetViews>
    <sheetView tabSelected="1" topLeftCell="A4" workbookViewId="0">
      <selection activeCell="B5" sqref="B5:D5"/>
    </sheetView>
  </sheetViews>
  <sheetFormatPr defaultRowHeight="18"/>
  <cols>
    <col min="1" max="1" width="5.5" style="36" customWidth="1"/>
    <col min="2" max="3" width="9" style="36"/>
    <col min="4" max="4" width="12.5" style="36" customWidth="1"/>
    <col min="5" max="6" width="11.5" style="36" customWidth="1"/>
    <col min="7" max="8" width="9.875" style="36" customWidth="1"/>
    <col min="9" max="9" width="8" style="36" customWidth="1"/>
    <col min="10" max="10" width="10.125" style="36" customWidth="1"/>
    <col min="11" max="11" width="9.375" style="36" customWidth="1"/>
    <col min="12" max="12" width="11.75" style="36" customWidth="1"/>
    <col min="13" max="16384" width="9" style="36"/>
  </cols>
  <sheetData>
    <row r="1" spans="1:14" ht="18.75" customHeight="1">
      <c r="A1" s="33" t="s">
        <v>36</v>
      </c>
      <c r="B1" s="33"/>
      <c r="C1" s="33"/>
      <c r="D1" s="33"/>
      <c r="E1" s="33"/>
    </row>
    <row r="2" spans="1:14" ht="18.75" customHeight="1">
      <c r="A2" s="359" t="s">
        <v>1</v>
      </c>
      <c r="B2" s="360" t="s">
        <v>2</v>
      </c>
      <c r="C2" s="360"/>
      <c r="D2" s="360"/>
      <c r="E2" s="354" t="s">
        <v>3</v>
      </c>
      <c r="F2" s="37" t="s">
        <v>4</v>
      </c>
      <c r="G2" s="37" t="s">
        <v>5</v>
      </c>
      <c r="H2" s="37" t="s">
        <v>6</v>
      </c>
      <c r="I2" s="37"/>
      <c r="J2" s="370" t="s">
        <v>7</v>
      </c>
      <c r="K2" s="370"/>
      <c r="L2" s="37"/>
    </row>
    <row r="3" spans="1:14" ht="18.75" customHeight="1">
      <c r="A3" s="359"/>
      <c r="B3" s="361"/>
      <c r="C3" s="361"/>
      <c r="D3" s="361"/>
      <c r="E3" s="355"/>
      <c r="F3" s="13" t="s">
        <v>8</v>
      </c>
      <c r="G3" s="13" t="s">
        <v>9</v>
      </c>
      <c r="H3" s="13" t="s">
        <v>10</v>
      </c>
      <c r="I3" s="13" t="s">
        <v>9</v>
      </c>
      <c r="J3" s="199" t="s">
        <v>11</v>
      </c>
      <c r="K3" s="199" t="s">
        <v>32</v>
      </c>
      <c r="L3" s="13" t="s">
        <v>13</v>
      </c>
    </row>
    <row r="4" spans="1:14" ht="18.75" customHeight="1">
      <c r="A4" s="359"/>
      <c r="B4" s="35"/>
      <c r="C4" s="35"/>
      <c r="D4" s="35"/>
      <c r="E4" s="39"/>
      <c r="F4" s="39" t="s">
        <v>14</v>
      </c>
      <c r="G4" s="39"/>
      <c r="H4" s="39" t="s">
        <v>15</v>
      </c>
      <c r="I4" s="39" t="s">
        <v>16</v>
      </c>
      <c r="J4" s="199" t="s">
        <v>17</v>
      </c>
      <c r="K4" s="199" t="s">
        <v>15</v>
      </c>
      <c r="L4" s="39"/>
    </row>
    <row r="5" spans="1:14" ht="18.75" customHeight="1">
      <c r="A5" s="38">
        <v>1</v>
      </c>
      <c r="B5" s="396" t="s">
        <v>85</v>
      </c>
      <c r="C5" s="397"/>
      <c r="D5" s="398"/>
      <c r="E5" s="6">
        <v>100000</v>
      </c>
      <c r="F5" s="6">
        <v>99500</v>
      </c>
      <c r="G5" s="5">
        <v>241415</v>
      </c>
      <c r="H5" s="107">
        <v>241445</v>
      </c>
      <c r="I5" s="7" t="s">
        <v>18</v>
      </c>
      <c r="J5" s="7"/>
      <c r="K5" s="7"/>
      <c r="L5" s="2"/>
    </row>
    <row r="6" spans="1:14" ht="18.75" customHeight="1">
      <c r="A6" s="38">
        <v>2</v>
      </c>
      <c r="B6" s="396" t="s">
        <v>83</v>
      </c>
      <c r="C6" s="397"/>
      <c r="D6" s="398"/>
      <c r="E6" s="6">
        <v>100000</v>
      </c>
      <c r="F6" s="6">
        <v>99500</v>
      </c>
      <c r="G6" s="5">
        <v>241415</v>
      </c>
      <c r="H6" s="107">
        <v>241445</v>
      </c>
      <c r="I6" s="7" t="s">
        <v>18</v>
      </c>
      <c r="J6" s="7"/>
      <c r="K6" s="7"/>
      <c r="L6" s="2"/>
    </row>
    <row r="7" spans="1:14" ht="18.75" customHeight="1">
      <c r="A7" s="38">
        <v>3</v>
      </c>
      <c r="B7" s="396" t="s">
        <v>84</v>
      </c>
      <c r="C7" s="397"/>
      <c r="D7" s="398"/>
      <c r="E7" s="6">
        <v>100000</v>
      </c>
      <c r="F7" s="6">
        <v>99500</v>
      </c>
      <c r="G7" s="5">
        <v>241415</v>
      </c>
      <c r="H7" s="107">
        <v>241445</v>
      </c>
      <c r="I7" s="7" t="s">
        <v>18</v>
      </c>
      <c r="J7" s="7"/>
      <c r="K7" s="7"/>
      <c r="L7" s="2"/>
    </row>
    <row r="8" spans="1:14" ht="18.75" customHeight="1">
      <c r="A8" s="38">
        <v>4</v>
      </c>
      <c r="B8" s="396" t="s">
        <v>128</v>
      </c>
      <c r="C8" s="397"/>
      <c r="D8" s="398"/>
      <c r="E8" s="6">
        <v>100000</v>
      </c>
      <c r="F8" s="6">
        <v>99500</v>
      </c>
      <c r="G8" s="5">
        <v>241415</v>
      </c>
      <c r="H8" s="107">
        <v>241445</v>
      </c>
      <c r="I8" s="7" t="s">
        <v>18</v>
      </c>
      <c r="J8" s="7"/>
      <c r="K8" s="7"/>
      <c r="L8" s="2"/>
      <c r="N8" s="36" t="s">
        <v>22</v>
      </c>
    </row>
    <row r="9" spans="1:14" ht="18.75" customHeight="1">
      <c r="A9" s="38">
        <v>5</v>
      </c>
      <c r="B9" s="396" t="s">
        <v>129</v>
      </c>
      <c r="C9" s="397"/>
      <c r="D9" s="398"/>
      <c r="E9" s="6">
        <v>100000</v>
      </c>
      <c r="F9" s="6">
        <v>99500</v>
      </c>
      <c r="G9" s="5">
        <v>241415</v>
      </c>
      <c r="H9" s="107">
        <v>241445</v>
      </c>
      <c r="I9" s="7" t="s">
        <v>18</v>
      </c>
      <c r="J9" s="7"/>
      <c r="K9" s="7"/>
      <c r="L9" s="2"/>
    </row>
    <row r="10" spans="1:14" ht="18.75" customHeight="1">
      <c r="A10" s="38">
        <v>6</v>
      </c>
      <c r="B10" s="396" t="s">
        <v>130</v>
      </c>
      <c r="C10" s="397"/>
      <c r="D10" s="398"/>
      <c r="E10" s="6">
        <v>100000</v>
      </c>
      <c r="F10" s="6">
        <v>99500</v>
      </c>
      <c r="G10" s="5">
        <v>241459</v>
      </c>
      <c r="H10" s="107">
        <v>241488</v>
      </c>
      <c r="I10" s="7" t="s">
        <v>18</v>
      </c>
      <c r="J10" s="7"/>
      <c r="K10" s="7"/>
      <c r="L10" s="2"/>
    </row>
    <row r="11" spans="1:14" ht="18.75" customHeight="1">
      <c r="A11" s="38">
        <v>7</v>
      </c>
      <c r="B11" s="396" t="s">
        <v>131</v>
      </c>
      <c r="C11" s="397"/>
      <c r="D11" s="398"/>
      <c r="E11" s="6">
        <v>100000</v>
      </c>
      <c r="F11" s="6">
        <v>99500</v>
      </c>
      <c r="G11" s="5">
        <v>241425</v>
      </c>
      <c r="H11" s="106">
        <v>241470</v>
      </c>
      <c r="I11" s="7" t="s">
        <v>18</v>
      </c>
      <c r="J11" s="7"/>
      <c r="K11" s="7"/>
      <c r="L11" s="2"/>
    </row>
    <row r="12" spans="1:14" ht="18.75" customHeight="1">
      <c r="A12" s="38">
        <v>8</v>
      </c>
      <c r="B12" s="396" t="s">
        <v>132</v>
      </c>
      <c r="C12" s="397"/>
      <c r="D12" s="398"/>
      <c r="E12" s="6">
        <v>100000</v>
      </c>
      <c r="F12" s="6">
        <v>99500</v>
      </c>
      <c r="G12" s="5">
        <v>241425</v>
      </c>
      <c r="H12" s="106">
        <v>241470</v>
      </c>
      <c r="I12" s="7" t="s">
        <v>18</v>
      </c>
      <c r="J12" s="6"/>
      <c r="K12" s="6"/>
      <c r="L12" s="3"/>
      <c r="M12" s="21"/>
    </row>
    <row r="13" spans="1:14" ht="18.75" customHeight="1">
      <c r="A13" s="38">
        <v>9</v>
      </c>
      <c r="B13" s="396" t="s">
        <v>133</v>
      </c>
      <c r="C13" s="397"/>
      <c r="D13" s="398"/>
      <c r="E13" s="6">
        <v>100000</v>
      </c>
      <c r="F13" s="6">
        <v>99500</v>
      </c>
      <c r="G13" s="5">
        <v>241425</v>
      </c>
      <c r="H13" s="106">
        <v>241470</v>
      </c>
      <c r="I13" s="7" t="s">
        <v>18</v>
      </c>
      <c r="J13" s="7"/>
      <c r="K13" s="7"/>
      <c r="L13" s="2"/>
    </row>
    <row r="14" spans="1:14" ht="18.75" customHeight="1">
      <c r="A14" s="38">
        <v>10</v>
      </c>
      <c r="B14" s="396" t="s">
        <v>134</v>
      </c>
      <c r="C14" s="397"/>
      <c r="D14" s="398"/>
      <c r="E14" s="6">
        <v>100000</v>
      </c>
      <c r="F14" s="6">
        <v>99500</v>
      </c>
      <c r="G14" s="5">
        <v>241425</v>
      </c>
      <c r="H14" s="106">
        <v>241470</v>
      </c>
      <c r="I14" s="7" t="s">
        <v>18</v>
      </c>
      <c r="J14" s="7"/>
      <c r="K14" s="7"/>
      <c r="L14" s="2"/>
    </row>
    <row r="15" spans="1:14" ht="18.75" customHeight="1">
      <c r="A15" s="38">
        <v>11</v>
      </c>
      <c r="B15" s="396" t="s">
        <v>135</v>
      </c>
      <c r="C15" s="397"/>
      <c r="D15" s="398"/>
      <c r="E15" s="6">
        <v>100000</v>
      </c>
      <c r="F15" s="6">
        <v>99500</v>
      </c>
      <c r="G15" s="16">
        <v>241437</v>
      </c>
      <c r="H15" s="106">
        <v>241484</v>
      </c>
      <c r="I15" s="7" t="s">
        <v>18</v>
      </c>
      <c r="J15" s="7"/>
      <c r="K15" s="7"/>
      <c r="L15" s="2"/>
    </row>
    <row r="16" spans="1:14" ht="18.75" customHeight="1">
      <c r="A16" s="38">
        <v>12</v>
      </c>
      <c r="B16" s="396" t="s">
        <v>136</v>
      </c>
      <c r="C16" s="397"/>
      <c r="D16" s="398"/>
      <c r="E16" s="6">
        <v>100000</v>
      </c>
      <c r="F16" s="6">
        <v>99500</v>
      </c>
      <c r="G16" s="16">
        <v>241437</v>
      </c>
      <c r="H16" s="106">
        <v>241484</v>
      </c>
      <c r="I16" s="7" t="s">
        <v>18</v>
      </c>
      <c r="J16" s="6"/>
      <c r="K16" s="6"/>
      <c r="L16" s="2"/>
    </row>
    <row r="17" spans="1:13" ht="18.75" customHeight="1">
      <c r="A17" s="38">
        <v>13</v>
      </c>
      <c r="B17" s="396" t="s">
        <v>137</v>
      </c>
      <c r="C17" s="397"/>
      <c r="D17" s="398"/>
      <c r="E17" s="6">
        <v>100000</v>
      </c>
      <c r="F17" s="6">
        <v>99500</v>
      </c>
      <c r="G17" s="157">
        <v>241437</v>
      </c>
      <c r="H17" s="106">
        <v>241484</v>
      </c>
      <c r="I17" s="7" t="s">
        <v>18</v>
      </c>
      <c r="J17" s="6"/>
      <c r="K17" s="6"/>
      <c r="L17" s="2"/>
    </row>
    <row r="18" spans="1:13" ht="18.75" customHeight="1">
      <c r="A18" s="38">
        <v>14</v>
      </c>
      <c r="B18" s="396" t="s">
        <v>138</v>
      </c>
      <c r="C18" s="397"/>
      <c r="D18" s="398"/>
      <c r="E18" s="6">
        <v>100000</v>
      </c>
      <c r="F18" s="6">
        <v>99500</v>
      </c>
      <c r="G18" s="16">
        <v>241437</v>
      </c>
      <c r="H18" s="106">
        <v>241484</v>
      </c>
      <c r="I18" s="7" t="s">
        <v>18</v>
      </c>
      <c r="J18" s="7"/>
      <c r="K18" s="7"/>
      <c r="L18" s="3"/>
    </row>
    <row r="19" spans="1:13" ht="18.75" customHeight="1">
      <c r="A19" s="38">
        <v>15</v>
      </c>
      <c r="B19" s="396" t="s">
        <v>139</v>
      </c>
      <c r="C19" s="397"/>
      <c r="D19" s="398"/>
      <c r="E19" s="6">
        <v>100000</v>
      </c>
      <c r="F19" s="6">
        <v>99500</v>
      </c>
      <c r="G19" s="16">
        <v>241437</v>
      </c>
      <c r="H19" s="106">
        <v>241484</v>
      </c>
      <c r="I19" s="7" t="s">
        <v>18</v>
      </c>
      <c r="J19" s="7"/>
      <c r="K19" s="7"/>
      <c r="L19" s="3"/>
    </row>
    <row r="20" spans="1:13" ht="18.75" customHeight="1">
      <c r="A20" s="38">
        <v>16</v>
      </c>
      <c r="B20" s="396" t="s">
        <v>140</v>
      </c>
      <c r="C20" s="397"/>
      <c r="D20" s="398"/>
      <c r="E20" s="6">
        <v>100000</v>
      </c>
      <c r="F20" s="6">
        <v>99500</v>
      </c>
      <c r="G20" s="16">
        <v>241459</v>
      </c>
      <c r="H20" s="106">
        <v>241488</v>
      </c>
      <c r="I20" s="7" t="s">
        <v>18</v>
      </c>
      <c r="J20" s="7"/>
      <c r="K20" s="7"/>
      <c r="L20" s="3"/>
    </row>
    <row r="21" spans="1:13" ht="18.75" customHeight="1">
      <c r="A21" s="38">
        <v>17</v>
      </c>
      <c r="B21" s="396" t="s">
        <v>141</v>
      </c>
      <c r="C21" s="397"/>
      <c r="D21" s="398"/>
      <c r="E21" s="6">
        <v>100000</v>
      </c>
      <c r="F21" s="6">
        <v>99500</v>
      </c>
      <c r="G21" s="16">
        <v>241465</v>
      </c>
      <c r="H21" s="106">
        <v>241494</v>
      </c>
      <c r="I21" s="7" t="s">
        <v>18</v>
      </c>
      <c r="J21" s="7"/>
      <c r="K21" s="7"/>
      <c r="L21" s="3"/>
    </row>
    <row r="22" spans="1:13" ht="18.75" customHeight="1">
      <c r="A22" s="38">
        <v>18</v>
      </c>
      <c r="B22" s="396" t="s">
        <v>142</v>
      </c>
      <c r="C22" s="397"/>
      <c r="D22" s="398"/>
      <c r="E22" s="6">
        <v>100000</v>
      </c>
      <c r="F22" s="6">
        <v>89500</v>
      </c>
      <c r="G22" s="16">
        <v>241465</v>
      </c>
      <c r="H22" s="106">
        <v>241494</v>
      </c>
      <c r="I22" s="7" t="s">
        <v>18</v>
      </c>
      <c r="J22" s="7"/>
      <c r="K22" s="7"/>
      <c r="L22" s="2"/>
    </row>
    <row r="23" spans="1:13" ht="18.75" customHeight="1">
      <c r="A23" s="38">
        <v>19</v>
      </c>
      <c r="B23" s="396" t="s">
        <v>143</v>
      </c>
      <c r="C23" s="397"/>
      <c r="D23" s="398"/>
      <c r="E23" s="6">
        <v>100000</v>
      </c>
      <c r="F23" s="6">
        <v>89500</v>
      </c>
      <c r="G23" s="106">
        <v>241543</v>
      </c>
      <c r="H23" s="106">
        <v>241572</v>
      </c>
      <c r="I23" s="7" t="s">
        <v>18</v>
      </c>
      <c r="J23" s="7"/>
      <c r="K23" s="7"/>
      <c r="L23" s="2"/>
      <c r="M23" s="21"/>
    </row>
    <row r="24" spans="1:13" ht="21" customHeight="1">
      <c r="A24" s="38">
        <v>20</v>
      </c>
      <c r="B24" s="396" t="s">
        <v>144</v>
      </c>
      <c r="C24" s="397"/>
      <c r="D24" s="398"/>
      <c r="E24" s="6">
        <v>100000</v>
      </c>
      <c r="F24" s="41">
        <v>30000</v>
      </c>
      <c r="G24" s="16">
        <v>241465</v>
      </c>
      <c r="H24" s="106">
        <v>241494</v>
      </c>
      <c r="I24" s="7" t="s">
        <v>18</v>
      </c>
      <c r="J24" s="7"/>
      <c r="K24" s="7"/>
      <c r="L24" s="2"/>
      <c r="M24" s="21"/>
    </row>
    <row r="25" spans="1:13" ht="20.25" customHeight="1">
      <c r="A25" s="105">
        <v>21</v>
      </c>
      <c r="B25" s="402" t="s">
        <v>145</v>
      </c>
      <c r="C25" s="403"/>
      <c r="D25" s="404"/>
      <c r="E25" s="41">
        <v>100000</v>
      </c>
      <c r="F25" s="6">
        <v>100000</v>
      </c>
      <c r="G25" s="16">
        <v>241500</v>
      </c>
      <c r="H25" s="16">
        <v>241502</v>
      </c>
      <c r="I25" s="7" t="s">
        <v>18</v>
      </c>
      <c r="J25" s="7"/>
      <c r="K25" s="7"/>
      <c r="L25" s="3"/>
      <c r="M25" s="21"/>
    </row>
    <row r="26" spans="1:13" ht="18.75" customHeight="1">
      <c r="A26" s="104">
        <v>22</v>
      </c>
      <c r="B26" s="399" t="s">
        <v>146</v>
      </c>
      <c r="C26" s="400"/>
      <c r="D26" s="401"/>
      <c r="E26" s="6">
        <v>84000</v>
      </c>
      <c r="F26" s="6">
        <v>84000</v>
      </c>
      <c r="G26" s="5">
        <v>241542</v>
      </c>
      <c r="H26" s="5">
        <v>241572</v>
      </c>
      <c r="I26" s="7" t="s">
        <v>18</v>
      </c>
      <c r="J26" s="3"/>
      <c r="K26" s="3"/>
      <c r="L26" s="3"/>
    </row>
    <row r="27" spans="1:13" ht="18.75" customHeight="1">
      <c r="A27" s="179">
        <v>23</v>
      </c>
      <c r="B27" s="399" t="s">
        <v>147</v>
      </c>
      <c r="C27" s="400"/>
      <c r="D27" s="401"/>
      <c r="E27" s="6">
        <v>84000</v>
      </c>
      <c r="F27" s="6">
        <v>84000</v>
      </c>
      <c r="G27" s="5">
        <v>241542</v>
      </c>
      <c r="H27" s="5">
        <v>241572</v>
      </c>
      <c r="I27" s="7" t="s">
        <v>18</v>
      </c>
      <c r="J27" s="3"/>
      <c r="K27" s="3"/>
      <c r="L27" s="3"/>
    </row>
    <row r="28" spans="1:13" ht="18.75" customHeight="1">
      <c r="B28" s="181"/>
      <c r="C28" s="182"/>
      <c r="D28" s="183" t="s">
        <v>25</v>
      </c>
      <c r="E28" s="216">
        <f>SUM(E5:E27)</f>
        <v>2268000</v>
      </c>
      <c r="F28" s="216">
        <f>SUM(F5:F27)</f>
        <v>2168500</v>
      </c>
    </row>
    <row r="29" spans="1:13" ht="24" customHeight="1"/>
    <row r="30" spans="1:13" ht="18.75" customHeight="1">
      <c r="D30" s="389" t="s">
        <v>127</v>
      </c>
      <c r="E30" s="389"/>
      <c r="F30" s="389"/>
    </row>
    <row r="32" spans="1:13" ht="18.75" customHeight="1"/>
    <row r="33" ht="18.75" customHeight="1"/>
  </sheetData>
  <mergeCells count="28">
    <mergeCell ref="D30:F30"/>
    <mergeCell ref="B27:D27"/>
    <mergeCell ref="B20:D20"/>
    <mergeCell ref="B22:D22"/>
    <mergeCell ref="B23:D23"/>
    <mergeCell ref="B24:D24"/>
    <mergeCell ref="B25:D25"/>
    <mergeCell ref="B21:D21"/>
    <mergeCell ref="E2:E3"/>
    <mergeCell ref="J2:K2"/>
    <mergeCell ref="B5:D5"/>
    <mergeCell ref="B18:D18"/>
    <mergeCell ref="B19:D19"/>
    <mergeCell ref="B6:D6"/>
    <mergeCell ref="B12:D12"/>
    <mergeCell ref="B13:D13"/>
    <mergeCell ref="B14:D14"/>
    <mergeCell ref="A2:A4"/>
    <mergeCell ref="B2:D3"/>
    <mergeCell ref="B26:D26"/>
    <mergeCell ref="B17:D17"/>
    <mergeCell ref="B16:D16"/>
    <mergeCell ref="B7:D7"/>
    <mergeCell ref="B8:D8"/>
    <mergeCell ref="B9:D9"/>
    <mergeCell ref="B10:D10"/>
    <mergeCell ref="B11:D11"/>
    <mergeCell ref="B15:D1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N23"/>
  <sheetViews>
    <sheetView workbookViewId="0">
      <selection activeCell="L11" sqref="L11"/>
    </sheetView>
  </sheetViews>
  <sheetFormatPr defaultRowHeight="14.25"/>
  <cols>
    <col min="4" max="4" width="4.375" customWidth="1"/>
    <col min="5" max="5" width="11.375" customWidth="1"/>
    <col min="6" max="6" width="10.875" customWidth="1"/>
    <col min="7" max="7" width="9.125" bestFit="1" customWidth="1"/>
    <col min="10" max="10" width="11.125" customWidth="1"/>
    <col min="11" max="11" width="10.25" customWidth="1"/>
    <col min="12" max="12" width="12" customWidth="1"/>
  </cols>
  <sheetData>
    <row r="1" spans="1:14" ht="24">
      <c r="A1" s="1" t="s">
        <v>19</v>
      </c>
      <c r="B1" s="1"/>
      <c r="C1" s="1"/>
      <c r="D1" s="1"/>
      <c r="E1" s="1"/>
      <c r="F1" s="8"/>
      <c r="G1" s="8"/>
      <c r="H1" s="8"/>
      <c r="I1" s="8"/>
      <c r="J1" s="8"/>
      <c r="K1" s="8"/>
      <c r="L1" s="8"/>
    </row>
    <row r="2" spans="1:14" ht="24">
      <c r="A2" s="326" t="s">
        <v>1</v>
      </c>
      <c r="B2" s="407" t="s">
        <v>2</v>
      </c>
      <c r="C2" s="307"/>
      <c r="D2" s="408"/>
      <c r="E2" s="309" t="s">
        <v>3</v>
      </c>
      <c r="F2" s="9" t="s">
        <v>4</v>
      </c>
      <c r="G2" s="9" t="s">
        <v>5</v>
      </c>
      <c r="H2" s="9" t="s">
        <v>6</v>
      </c>
      <c r="I2" s="9"/>
      <c r="J2" s="405" t="s">
        <v>7</v>
      </c>
      <c r="K2" s="405"/>
      <c r="L2" s="205"/>
    </row>
    <row r="3" spans="1:14" ht="24">
      <c r="A3" s="326"/>
      <c r="B3" s="409"/>
      <c r="C3" s="308"/>
      <c r="D3" s="410"/>
      <c r="E3" s="310"/>
      <c r="F3" s="10" t="s">
        <v>8</v>
      </c>
      <c r="G3" s="10" t="s">
        <v>9</v>
      </c>
      <c r="H3" s="10" t="s">
        <v>10</v>
      </c>
      <c r="I3" s="10" t="s">
        <v>9</v>
      </c>
      <c r="J3" s="205" t="s">
        <v>11</v>
      </c>
      <c r="K3" s="205" t="s">
        <v>32</v>
      </c>
      <c r="L3" s="205" t="s">
        <v>13</v>
      </c>
    </row>
    <row r="4" spans="1:14" ht="24">
      <c r="A4" s="326"/>
      <c r="B4" s="411"/>
      <c r="C4" s="412"/>
      <c r="D4" s="413"/>
      <c r="E4" s="12"/>
      <c r="F4" s="12" t="s">
        <v>14</v>
      </c>
      <c r="G4" s="12"/>
      <c r="H4" s="12" t="s">
        <v>15</v>
      </c>
      <c r="I4" s="12" t="s">
        <v>16</v>
      </c>
      <c r="J4" s="205" t="s">
        <v>17</v>
      </c>
      <c r="K4" s="205" t="s">
        <v>15</v>
      </c>
      <c r="L4" s="205"/>
    </row>
    <row r="5" spans="1:14" ht="21.75">
      <c r="A5" s="44">
        <v>1</v>
      </c>
      <c r="B5" s="406" t="s">
        <v>76</v>
      </c>
      <c r="C5" s="406"/>
      <c r="D5" s="406"/>
      <c r="E5" s="58">
        <v>260000</v>
      </c>
      <c r="F5" s="58">
        <v>220772</v>
      </c>
      <c r="G5" s="73">
        <v>241336</v>
      </c>
      <c r="H5" s="64">
        <v>241700</v>
      </c>
      <c r="I5" s="52" t="s">
        <v>18</v>
      </c>
      <c r="J5" s="187"/>
      <c r="K5" s="41"/>
      <c r="L5" s="188"/>
    </row>
    <row r="6" spans="1:14" ht="21.75">
      <c r="A6" s="44">
        <v>2</v>
      </c>
      <c r="B6" s="406" t="s">
        <v>77</v>
      </c>
      <c r="C6" s="406"/>
      <c r="D6" s="406"/>
      <c r="E6" s="58">
        <v>12392400</v>
      </c>
      <c r="F6" s="58">
        <v>10969700</v>
      </c>
      <c r="G6" s="73">
        <v>241336</v>
      </c>
      <c r="H6" s="64">
        <v>241700</v>
      </c>
      <c r="I6" s="52" t="s">
        <v>18</v>
      </c>
      <c r="J6" s="187"/>
      <c r="K6" s="41"/>
      <c r="L6" s="188"/>
    </row>
    <row r="7" spans="1:14" ht="23.25">
      <c r="A7" s="44">
        <v>3</v>
      </c>
      <c r="B7" s="415" t="s">
        <v>78</v>
      </c>
      <c r="C7" s="415"/>
      <c r="D7" s="415"/>
      <c r="E7" s="58">
        <v>5030400</v>
      </c>
      <c r="F7" s="58">
        <v>4376000</v>
      </c>
      <c r="G7" s="73">
        <v>241336</v>
      </c>
      <c r="H7" s="64">
        <v>241700</v>
      </c>
      <c r="I7" s="52" t="s">
        <v>18</v>
      </c>
      <c r="J7" s="64"/>
      <c r="K7" s="187"/>
      <c r="L7" s="188"/>
      <c r="M7" s="62"/>
      <c r="N7" s="60"/>
    </row>
    <row r="8" spans="1:14" ht="23.25">
      <c r="A8" s="44">
        <v>4</v>
      </c>
      <c r="B8" s="415" t="s">
        <v>20</v>
      </c>
      <c r="C8" s="415"/>
      <c r="D8" s="415"/>
      <c r="E8" s="58">
        <v>42000</v>
      </c>
      <c r="F8" s="58">
        <v>36000</v>
      </c>
      <c r="G8" s="73">
        <v>241336</v>
      </c>
      <c r="H8" s="64">
        <v>241700</v>
      </c>
      <c r="I8" s="52" t="s">
        <v>18</v>
      </c>
      <c r="J8" s="64"/>
      <c r="K8" s="187"/>
      <c r="L8" s="41"/>
      <c r="M8" s="63"/>
      <c r="N8" s="51"/>
    </row>
    <row r="9" spans="1:14" ht="23.25">
      <c r="A9" s="44">
        <v>5</v>
      </c>
      <c r="B9" s="415" t="s">
        <v>79</v>
      </c>
      <c r="C9" s="415"/>
      <c r="D9" s="415"/>
      <c r="E9" s="58">
        <v>250000</v>
      </c>
      <c r="F9" s="58">
        <v>173025</v>
      </c>
      <c r="G9" s="65"/>
      <c r="H9" s="41"/>
      <c r="I9" s="52" t="s">
        <v>18</v>
      </c>
      <c r="J9" s="64"/>
      <c r="K9" s="187"/>
      <c r="L9" s="188"/>
      <c r="M9" s="62"/>
      <c r="N9" s="61"/>
    </row>
    <row r="10" spans="1:14" ht="21.75">
      <c r="A10" s="44">
        <v>6</v>
      </c>
      <c r="B10" s="406" t="s">
        <v>80</v>
      </c>
      <c r="C10" s="406"/>
      <c r="D10" s="406"/>
      <c r="E10" s="58">
        <v>170000</v>
      </c>
      <c r="F10" s="58">
        <v>56000</v>
      </c>
      <c r="G10" s="73">
        <v>241451</v>
      </c>
      <c r="H10" s="73">
        <v>241451</v>
      </c>
      <c r="I10" s="52" t="s">
        <v>18</v>
      </c>
      <c r="J10" s="41"/>
      <c r="K10" s="41"/>
      <c r="L10" s="188"/>
    </row>
    <row r="11" spans="1:14" ht="21.75">
      <c r="A11" s="44">
        <v>7</v>
      </c>
      <c r="B11" s="406" t="s">
        <v>81</v>
      </c>
      <c r="C11" s="406"/>
      <c r="D11" s="406"/>
      <c r="E11" s="58">
        <v>50000</v>
      </c>
      <c r="F11" s="58">
        <v>0</v>
      </c>
      <c r="G11" s="65"/>
      <c r="H11" s="64"/>
      <c r="I11" s="52"/>
      <c r="J11" s="41"/>
      <c r="K11" s="52" t="s">
        <v>18</v>
      </c>
      <c r="L11" s="188"/>
    </row>
    <row r="12" spans="1:14" ht="43.5" customHeight="1">
      <c r="A12" s="44">
        <v>8</v>
      </c>
      <c r="B12" s="420" t="s">
        <v>82</v>
      </c>
      <c r="C12" s="406"/>
      <c r="D12" s="406"/>
      <c r="E12" s="58">
        <v>232425</v>
      </c>
      <c r="F12" s="58">
        <v>232425</v>
      </c>
      <c r="G12" s="73">
        <v>22276</v>
      </c>
      <c r="H12" s="73">
        <v>22276</v>
      </c>
      <c r="I12" s="57" t="s">
        <v>18</v>
      </c>
      <c r="J12" s="41"/>
      <c r="K12" s="41"/>
      <c r="L12" s="188"/>
    </row>
    <row r="13" spans="1:14" ht="24">
      <c r="A13" s="38"/>
      <c r="B13" s="416" t="s">
        <v>25</v>
      </c>
      <c r="C13" s="417"/>
      <c r="D13" s="418"/>
      <c r="E13" s="147">
        <f>SUM(E5:E12)</f>
        <v>18427225</v>
      </c>
      <c r="F13" s="148">
        <f>SUM(F5:F12)</f>
        <v>16063922</v>
      </c>
      <c r="G13" s="5"/>
      <c r="H13" s="5"/>
      <c r="I13" s="7"/>
      <c r="J13" s="6"/>
      <c r="K13" s="6"/>
      <c r="L13" s="3"/>
    </row>
    <row r="14" spans="1:14" ht="21.75">
      <c r="A14" s="25"/>
      <c r="B14" s="419"/>
      <c r="C14" s="419"/>
      <c r="D14" s="419"/>
      <c r="E14" s="27"/>
      <c r="F14" s="28"/>
      <c r="G14" s="29"/>
      <c r="H14" s="29"/>
      <c r="I14" s="30"/>
      <c r="J14" s="28"/>
      <c r="K14" s="28"/>
      <c r="L14" s="31"/>
    </row>
    <row r="15" spans="1:14" ht="21.75">
      <c r="A15" s="18"/>
      <c r="B15" s="414" t="s">
        <v>106</v>
      </c>
      <c r="C15" s="414"/>
      <c r="D15" s="414"/>
      <c r="E15" s="19"/>
      <c r="F15" s="15">
        <f>SUM(F13*100/E13)</f>
        <v>87.174938168932115</v>
      </c>
      <c r="G15" s="20"/>
      <c r="H15" s="20"/>
      <c r="I15" s="21"/>
      <c r="J15" s="15"/>
      <c r="K15" s="15"/>
      <c r="L15" s="22"/>
    </row>
    <row r="16" spans="1:14" ht="24">
      <c r="A16" s="18"/>
      <c r="B16" s="414"/>
      <c r="C16" s="414"/>
      <c r="D16" s="414"/>
      <c r="E16" s="389" t="s">
        <v>127</v>
      </c>
      <c r="F16" s="389"/>
      <c r="G16" s="389"/>
      <c r="H16" s="15"/>
      <c r="I16" s="15"/>
      <c r="J16" s="15"/>
      <c r="K16" s="21"/>
      <c r="L16" s="22"/>
    </row>
    <row r="17" spans="1:12" ht="21.75">
      <c r="A17" s="18"/>
      <c r="B17" s="414"/>
      <c r="C17" s="414"/>
      <c r="D17" s="414"/>
      <c r="E17" s="19"/>
      <c r="F17" s="15"/>
      <c r="G17" s="15"/>
      <c r="H17" s="15"/>
      <c r="I17" s="21"/>
      <c r="J17" s="15"/>
      <c r="K17" s="15"/>
      <c r="L17" s="22"/>
    </row>
    <row r="18" spans="1:12" ht="21.75">
      <c r="A18" s="18"/>
      <c r="B18" s="414"/>
      <c r="C18" s="414"/>
      <c r="D18" s="414"/>
      <c r="E18" s="19"/>
      <c r="F18" s="15"/>
      <c r="G18" s="15"/>
      <c r="H18" s="15"/>
      <c r="I18" s="21"/>
      <c r="J18" s="15"/>
      <c r="K18" s="15"/>
      <c r="L18" s="22"/>
    </row>
    <row r="19" spans="1:12" ht="21.75">
      <c r="A19" s="18"/>
      <c r="B19" s="414"/>
      <c r="C19" s="414"/>
      <c r="D19" s="414"/>
      <c r="E19" s="19"/>
      <c r="F19" s="15"/>
      <c r="G19" s="15"/>
      <c r="H19" s="15"/>
      <c r="I19" s="21"/>
      <c r="J19" s="15"/>
      <c r="K19" s="15"/>
      <c r="L19" s="22"/>
    </row>
    <row r="20" spans="1:12" ht="21.75">
      <c r="A20" s="18"/>
      <c r="B20" s="414"/>
      <c r="C20" s="414"/>
      <c r="D20" s="414"/>
      <c r="E20" s="19"/>
      <c r="F20" s="15"/>
      <c r="G20" s="15"/>
      <c r="H20" s="15"/>
      <c r="I20" s="21"/>
      <c r="J20" s="15"/>
      <c r="K20" s="15"/>
      <c r="L20" s="22"/>
    </row>
    <row r="21" spans="1:12" ht="24">
      <c r="A21" s="18"/>
      <c r="B21" s="414"/>
      <c r="C21" s="414"/>
      <c r="D21" s="414"/>
      <c r="E21" s="19"/>
      <c r="F21" s="103"/>
      <c r="G21" s="15"/>
      <c r="H21" s="15"/>
      <c r="I21" s="21"/>
      <c r="J21" s="15"/>
      <c r="K21" s="15"/>
      <c r="L21" s="22"/>
    </row>
    <row r="22" spans="1:12" ht="21.75">
      <c r="A22" s="18"/>
      <c r="B22" s="414"/>
      <c r="C22" s="414"/>
      <c r="D22" s="414"/>
      <c r="E22" s="19"/>
      <c r="F22" s="15"/>
      <c r="G22" s="15"/>
      <c r="H22" s="15"/>
      <c r="I22" s="21"/>
      <c r="J22" s="15"/>
      <c r="K22" s="15"/>
      <c r="L22" s="22"/>
    </row>
    <row r="23" spans="1:12" ht="21.75">
      <c r="A23" s="23"/>
      <c r="B23" s="348"/>
      <c r="C23" s="348"/>
      <c r="D23" s="348"/>
      <c r="E23" s="24"/>
      <c r="F23" s="15"/>
      <c r="G23" s="23"/>
      <c r="H23" s="23"/>
      <c r="I23" s="22"/>
      <c r="J23" s="22"/>
      <c r="K23" s="22"/>
      <c r="L23" s="22"/>
    </row>
  </sheetData>
  <mergeCells count="24">
    <mergeCell ref="E16:G16"/>
    <mergeCell ref="B7:D7"/>
    <mergeCell ref="B8:D8"/>
    <mergeCell ref="B9:D9"/>
    <mergeCell ref="B22:D22"/>
    <mergeCell ref="B15:D15"/>
    <mergeCell ref="B13:D13"/>
    <mergeCell ref="B14:D14"/>
    <mergeCell ref="B10:D10"/>
    <mergeCell ref="B11:D11"/>
    <mergeCell ref="B12:D12"/>
    <mergeCell ref="B23:D23"/>
    <mergeCell ref="B16:D16"/>
    <mergeCell ref="B17:D17"/>
    <mergeCell ref="B18:D18"/>
    <mergeCell ref="B19:D19"/>
    <mergeCell ref="B20:D20"/>
    <mergeCell ref="B21:D21"/>
    <mergeCell ref="A2:A4"/>
    <mergeCell ref="E2:E3"/>
    <mergeCell ref="J2:K2"/>
    <mergeCell ref="B5:D5"/>
    <mergeCell ref="B6:D6"/>
    <mergeCell ref="B2:D4"/>
  </mergeCells>
  <pageMargins left="0.7" right="0.7" top="0.75" bottom="0.75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R13"/>
  <sheetViews>
    <sheetView workbookViewId="0">
      <selection activeCell="K8" sqref="K8"/>
    </sheetView>
  </sheetViews>
  <sheetFormatPr defaultColWidth="6.875" defaultRowHeight="14.25"/>
  <cols>
    <col min="1" max="1" width="21.875" customWidth="1"/>
    <col min="6" max="6" width="6.625" customWidth="1"/>
    <col min="7" max="7" width="8.375" customWidth="1"/>
    <col min="13" max="13" width="8.5" customWidth="1"/>
    <col min="15" max="15" width="8" customWidth="1"/>
  </cols>
  <sheetData>
    <row r="1" spans="1:18" ht="31.5" thickBot="1">
      <c r="A1" s="81" t="s">
        <v>225</v>
      </c>
    </row>
    <row r="2" spans="1:18" ht="66" customHeight="1" thickTop="1" thickBot="1">
      <c r="A2" s="82"/>
      <c r="B2" s="421" t="s">
        <v>87</v>
      </c>
      <c r="C2" s="422"/>
      <c r="D2" s="421" t="s">
        <v>88</v>
      </c>
      <c r="E2" s="422"/>
      <c r="F2" s="421" t="s">
        <v>89</v>
      </c>
      <c r="G2" s="422"/>
      <c r="H2" s="421" t="s">
        <v>90</v>
      </c>
      <c r="I2" s="422"/>
      <c r="J2" s="421" t="s">
        <v>91</v>
      </c>
      <c r="K2" s="422"/>
      <c r="L2" s="421" t="s">
        <v>92</v>
      </c>
      <c r="M2" s="422"/>
      <c r="N2" s="421" t="s">
        <v>100</v>
      </c>
      <c r="O2" s="422"/>
    </row>
    <row r="3" spans="1:18" ht="22.5" thickTop="1" thickBot="1">
      <c r="A3" s="278" t="s">
        <v>86</v>
      </c>
      <c r="B3" s="280" t="s">
        <v>93</v>
      </c>
      <c r="C3" s="280" t="s">
        <v>94</v>
      </c>
      <c r="D3" s="280" t="s">
        <v>93</v>
      </c>
      <c r="E3" s="280" t="s">
        <v>94</v>
      </c>
      <c r="F3" s="280" t="s">
        <v>93</v>
      </c>
      <c r="G3" s="280" t="s">
        <v>94</v>
      </c>
      <c r="H3" s="280" t="s">
        <v>93</v>
      </c>
      <c r="I3" s="280" t="s">
        <v>94</v>
      </c>
      <c r="J3" s="280" t="s">
        <v>93</v>
      </c>
      <c r="K3" s="280" t="s">
        <v>94</v>
      </c>
      <c r="L3" s="280" t="s">
        <v>93</v>
      </c>
      <c r="M3" s="280" t="s">
        <v>94</v>
      </c>
      <c r="N3" s="280" t="s">
        <v>93</v>
      </c>
      <c r="O3" s="280" t="s">
        <v>94</v>
      </c>
    </row>
    <row r="4" spans="1:18" ht="51" customHeight="1" thickBot="1">
      <c r="A4" s="279" t="s">
        <v>95</v>
      </c>
      <c r="B4" s="281">
        <v>18</v>
      </c>
      <c r="C4" s="282">
        <f>SUM(B4*100/B9)</f>
        <v>16.981132075471699</v>
      </c>
      <c r="D4" s="281">
        <v>18</v>
      </c>
      <c r="E4" s="282">
        <f>SUM(D4*100/B9)</f>
        <v>16.981132075471699</v>
      </c>
      <c r="F4" s="281">
        <v>0</v>
      </c>
      <c r="G4" s="281">
        <v>0</v>
      </c>
      <c r="H4" s="281">
        <v>0</v>
      </c>
      <c r="I4" s="281">
        <f>SUM(H4*100/B9)</f>
        <v>0</v>
      </c>
      <c r="J4" s="281">
        <v>0</v>
      </c>
      <c r="K4" s="281">
        <v>0</v>
      </c>
      <c r="L4" s="281">
        <v>1</v>
      </c>
      <c r="M4" s="282">
        <f>SUM(L4*100/B9)</f>
        <v>0.94339622641509435</v>
      </c>
      <c r="N4" s="281">
        <f>SUM(L4+B4)</f>
        <v>19</v>
      </c>
      <c r="O4" s="283">
        <f>SUM(N4*100/R8)</f>
        <v>14.393939393939394</v>
      </c>
    </row>
    <row r="5" spans="1:18" ht="45.75" customHeight="1" thickBot="1">
      <c r="A5" s="91" t="s">
        <v>96</v>
      </c>
      <c r="B5" s="242">
        <v>24</v>
      </c>
      <c r="C5" s="243">
        <f>SUM(B5*100/B9)</f>
        <v>22.641509433962263</v>
      </c>
      <c r="D5" s="242">
        <v>22</v>
      </c>
      <c r="E5" s="243">
        <f>SUM(D5*100/B9)</f>
        <v>20.754716981132077</v>
      </c>
      <c r="F5" s="242">
        <v>0</v>
      </c>
      <c r="G5" s="242">
        <v>0</v>
      </c>
      <c r="H5" s="242">
        <v>2</v>
      </c>
      <c r="I5" s="244">
        <f>SUM(H5*100/B9)</f>
        <v>1.8867924528301887</v>
      </c>
      <c r="J5" s="242">
        <v>0</v>
      </c>
      <c r="K5" s="242">
        <v>0</v>
      </c>
      <c r="L5" s="242">
        <v>6</v>
      </c>
      <c r="M5" s="240">
        <f>SUM(L5*100/B9)</f>
        <v>5.6603773584905657</v>
      </c>
      <c r="N5" s="242">
        <f>SUM(L5+D5)</f>
        <v>28</v>
      </c>
      <c r="O5" s="241">
        <f>SUM(N5*100/R8)</f>
        <v>21.212121212121211</v>
      </c>
      <c r="P5" s="33"/>
    </row>
    <row r="6" spans="1:18" ht="38.25" customHeight="1" thickBot="1">
      <c r="A6" s="92" t="s">
        <v>97</v>
      </c>
      <c r="B6" s="245">
        <v>0</v>
      </c>
      <c r="C6" s="246">
        <f>SUM(B6*100/B9)</f>
        <v>0</v>
      </c>
      <c r="D6" s="245">
        <v>0</v>
      </c>
      <c r="E6" s="246">
        <f>SUM(D6*100/B9)</f>
        <v>0</v>
      </c>
      <c r="F6" s="245">
        <v>0</v>
      </c>
      <c r="G6" s="245">
        <v>0</v>
      </c>
      <c r="H6" s="245">
        <v>0</v>
      </c>
      <c r="I6" s="247">
        <v>0</v>
      </c>
      <c r="J6" s="245">
        <v>0</v>
      </c>
      <c r="K6" s="245">
        <v>0</v>
      </c>
      <c r="L6" s="245">
        <v>0</v>
      </c>
      <c r="M6" s="240">
        <f>SUM(L6*100/B9)</f>
        <v>0</v>
      </c>
      <c r="N6" s="245">
        <f>SUM(L6+D6)</f>
        <v>0</v>
      </c>
      <c r="O6" s="241">
        <f>SUM(N6*100/R8)</f>
        <v>0</v>
      </c>
    </row>
    <row r="7" spans="1:18" ht="40.5" customHeight="1" thickBot="1">
      <c r="A7" s="83" t="s">
        <v>98</v>
      </c>
      <c r="B7" s="239">
        <v>0</v>
      </c>
      <c r="C7" s="240">
        <f>SUM(B7*100/B9)</f>
        <v>0</v>
      </c>
      <c r="D7" s="239">
        <v>0</v>
      </c>
      <c r="E7" s="240">
        <f>SUM(D7*100/B9)</f>
        <v>0</v>
      </c>
      <c r="F7" s="239">
        <v>0</v>
      </c>
      <c r="G7" s="239">
        <v>0</v>
      </c>
      <c r="H7" s="239">
        <v>0</v>
      </c>
      <c r="I7" s="241">
        <f>SUM(H7*100/B9)</f>
        <v>0</v>
      </c>
      <c r="J7" s="239">
        <v>0</v>
      </c>
      <c r="K7" s="239">
        <v>0</v>
      </c>
      <c r="L7" s="239">
        <v>4</v>
      </c>
      <c r="M7" s="240">
        <f>SUM(L7*100/B9)</f>
        <v>3.7735849056603774</v>
      </c>
      <c r="N7" s="239">
        <f>SUM(L7+D7)</f>
        <v>4</v>
      </c>
      <c r="O7" s="241">
        <f>SUM(N7*100/R8)</f>
        <v>3.0303030303030303</v>
      </c>
    </row>
    <row r="8" spans="1:18" ht="64.5" customHeight="1" thickBot="1">
      <c r="A8" s="91" t="s">
        <v>99</v>
      </c>
      <c r="B8" s="242">
        <v>64</v>
      </c>
      <c r="C8" s="243">
        <f>SUM(B8*100/B9)</f>
        <v>60.377358490566039</v>
      </c>
      <c r="D8" s="242">
        <v>53</v>
      </c>
      <c r="E8" s="243">
        <f>SUM(D8*100/B9)</f>
        <v>50</v>
      </c>
      <c r="F8" s="242">
        <v>1</v>
      </c>
      <c r="G8" s="240">
        <f>SUM(F8*100/B9)</f>
        <v>0.94339622641509435</v>
      </c>
      <c r="H8" s="242">
        <v>10</v>
      </c>
      <c r="I8" s="244">
        <f>SUM(H8*100/B9)</f>
        <v>9.433962264150944</v>
      </c>
      <c r="J8" s="242">
        <v>0</v>
      </c>
      <c r="K8" s="242">
        <v>0</v>
      </c>
      <c r="L8" s="242">
        <v>15</v>
      </c>
      <c r="M8" s="240">
        <f>SUM(L8*100/B9)</f>
        <v>14.150943396226415</v>
      </c>
      <c r="N8" s="242">
        <f>SUM(L8+D8)</f>
        <v>68</v>
      </c>
      <c r="O8" s="241">
        <f>SUM(N8*100/R8)</f>
        <v>51.515151515151516</v>
      </c>
      <c r="R8">
        <v>132</v>
      </c>
    </row>
    <row r="9" spans="1:18" ht="24.75" thickBot="1">
      <c r="A9" s="277" t="s">
        <v>25</v>
      </c>
      <c r="B9" s="284">
        <f>SUM(B4:B8)</f>
        <v>106</v>
      </c>
      <c r="C9" s="285">
        <f>SUM(C4:C8)</f>
        <v>100</v>
      </c>
      <c r="D9" s="284">
        <f>SUM(D4:D8)</f>
        <v>93</v>
      </c>
      <c r="E9" s="285">
        <f>SUM(E4:E8)</f>
        <v>87.735849056603769</v>
      </c>
      <c r="F9" s="286">
        <v>1</v>
      </c>
      <c r="G9" s="240">
        <f>SUM(G4:G8)</f>
        <v>0.94339622641509435</v>
      </c>
      <c r="H9" s="284">
        <f>SUM(H4:H8)</f>
        <v>12</v>
      </c>
      <c r="I9" s="288">
        <f>SUM(I4:I8)</f>
        <v>11.320754716981133</v>
      </c>
      <c r="J9" s="284">
        <v>0</v>
      </c>
      <c r="K9" s="284">
        <v>0</v>
      </c>
      <c r="L9" s="284">
        <f>SUM(L4:L8)</f>
        <v>26</v>
      </c>
      <c r="M9" s="288">
        <f>SUM(M4:M8)</f>
        <v>24.528301886792455</v>
      </c>
      <c r="N9" s="284">
        <f>SUM(N4:N8)</f>
        <v>119</v>
      </c>
      <c r="O9" s="287">
        <f>SUM(O4:O8)</f>
        <v>90.151515151515156</v>
      </c>
    </row>
    <row r="13" spans="1:18" ht="24">
      <c r="B13" s="1" t="s">
        <v>101</v>
      </c>
      <c r="C13" s="1"/>
      <c r="D13" s="1"/>
      <c r="E13" s="84"/>
      <c r="F13" s="1" t="s">
        <v>250</v>
      </c>
      <c r="G13" s="1"/>
      <c r="H13" s="1"/>
      <c r="I13" s="1">
        <v>90.15</v>
      </c>
      <c r="J13" s="1"/>
    </row>
  </sheetData>
  <mergeCells count="7">
    <mergeCell ref="L2:M2"/>
    <mergeCell ref="N2:O2"/>
    <mergeCell ref="B2:C2"/>
    <mergeCell ref="D2:E2"/>
    <mergeCell ref="F2:G2"/>
    <mergeCell ref="H2:I2"/>
    <mergeCell ref="J2:K2"/>
  </mergeCells>
  <pageMargins left="0.7" right="0.7" top="0.75" bottom="0.75" header="0.3" footer="0.3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3"/>
  <sheetViews>
    <sheetView topLeftCell="A7" workbookViewId="0">
      <selection activeCell="G11" sqref="G11"/>
    </sheetView>
  </sheetViews>
  <sheetFormatPr defaultColWidth="12.875" defaultRowHeight="14.25"/>
  <cols>
    <col min="1" max="1" width="16" customWidth="1"/>
    <col min="2" max="2" width="13.25" customWidth="1"/>
    <col min="3" max="3" width="13.375" customWidth="1"/>
    <col min="4" max="4" width="14" customWidth="1"/>
    <col min="5" max="5" width="13.625" customWidth="1"/>
  </cols>
  <sheetData>
    <row r="1" spans="1:9" ht="28.5" thickBot="1">
      <c r="A1" s="85" t="s">
        <v>235</v>
      </c>
    </row>
    <row r="2" spans="1:9" ht="25.5" thickTop="1" thickBot="1">
      <c r="A2" s="86"/>
      <c r="B2" s="425" t="s">
        <v>102</v>
      </c>
      <c r="C2" s="426"/>
      <c r="D2" s="426"/>
      <c r="E2" s="427"/>
      <c r="F2" s="425" t="s">
        <v>103</v>
      </c>
      <c r="G2" s="426"/>
      <c r="H2" s="426"/>
      <c r="I2" s="427"/>
    </row>
    <row r="3" spans="1:9" ht="25.5" thickTop="1" thickBot="1">
      <c r="A3" s="87" t="s">
        <v>86</v>
      </c>
      <c r="B3" s="425" t="s">
        <v>104</v>
      </c>
      <c r="C3" s="427"/>
      <c r="D3" s="425" t="s">
        <v>105</v>
      </c>
      <c r="E3" s="427"/>
      <c r="F3" s="425" t="s">
        <v>104</v>
      </c>
      <c r="G3" s="427"/>
      <c r="H3" s="425" t="s">
        <v>105</v>
      </c>
      <c r="I3" s="427"/>
    </row>
    <row r="4" spans="1:9" ht="25.5" thickTop="1" thickBot="1">
      <c r="A4" s="275"/>
      <c r="B4" s="224" t="s">
        <v>93</v>
      </c>
      <c r="C4" s="224" t="s">
        <v>94</v>
      </c>
      <c r="D4" s="224" t="s">
        <v>93</v>
      </c>
      <c r="E4" s="224" t="s">
        <v>94</v>
      </c>
      <c r="F4" s="224" t="s">
        <v>93</v>
      </c>
      <c r="G4" s="224" t="s">
        <v>94</v>
      </c>
      <c r="H4" s="224" t="s">
        <v>93</v>
      </c>
      <c r="I4" s="224" t="s">
        <v>94</v>
      </c>
    </row>
    <row r="5" spans="1:9" ht="60" customHeight="1" thickBot="1">
      <c r="A5" s="276" t="s">
        <v>95</v>
      </c>
      <c r="B5" s="272">
        <v>4388000</v>
      </c>
      <c r="C5" s="248">
        <f>SUM(B5*100/B10)</f>
        <v>19.871826717671023</v>
      </c>
      <c r="D5" s="273">
        <v>4189006</v>
      </c>
      <c r="E5" s="248">
        <f>SUM(D5*100/B10)</f>
        <v>18.970647527639976</v>
      </c>
      <c r="F5" s="273">
        <v>18427225</v>
      </c>
      <c r="G5" s="274">
        <v>100</v>
      </c>
      <c r="H5" s="273">
        <f>SUM(งบกลาง!F13)</f>
        <v>16063922</v>
      </c>
      <c r="I5" s="253">
        <f>SUM(H5*G5/F5)</f>
        <v>87.174938168932115</v>
      </c>
    </row>
    <row r="6" spans="1:9" ht="54" customHeight="1" thickBot="1">
      <c r="A6" s="180" t="s">
        <v>96</v>
      </c>
      <c r="B6" s="251">
        <f>SUM(ยุทธ2!E36)</f>
        <v>9745413</v>
      </c>
      <c r="C6" s="248">
        <f>SUM(B6*100/B10)</f>
        <v>44.133810033759914</v>
      </c>
      <c r="D6" s="250">
        <f>SUM(ยุทธ2!F36)</f>
        <v>10187884.16</v>
      </c>
      <c r="E6" s="249">
        <f>SUM(D6*100/B10)</f>
        <v>46.137618196724112</v>
      </c>
      <c r="F6" s="255"/>
      <c r="G6" s="256"/>
      <c r="H6" s="256"/>
      <c r="I6" s="256"/>
    </row>
    <row r="7" spans="1:9" ht="51.75" customHeight="1" thickBot="1">
      <c r="A7" s="88" t="s">
        <v>97</v>
      </c>
      <c r="B7" s="250">
        <v>0</v>
      </c>
      <c r="C7" s="248">
        <f>SUM(B7*100/B10)</f>
        <v>0</v>
      </c>
      <c r="D7" s="250">
        <v>0</v>
      </c>
      <c r="E7" s="252">
        <f>SUM(D7*100/B10)</f>
        <v>0</v>
      </c>
      <c r="F7" s="257"/>
      <c r="G7" s="258"/>
      <c r="H7" s="259"/>
      <c r="I7" s="260"/>
    </row>
    <row r="8" spans="1:9" ht="44.25" thickBot="1">
      <c r="A8" s="88" t="s">
        <v>98</v>
      </c>
      <c r="B8" s="250">
        <v>0</v>
      </c>
      <c r="C8" s="248">
        <f>SUM(B8*100/B10)</f>
        <v>0</v>
      </c>
      <c r="D8" s="250">
        <v>948129</v>
      </c>
      <c r="E8" s="252">
        <f>SUM(D8*100/B10)</f>
        <v>4.2937682757517566</v>
      </c>
      <c r="F8" s="265" t="s">
        <v>102</v>
      </c>
      <c r="G8" s="266">
        <v>22081513</v>
      </c>
      <c r="H8" s="267">
        <v>23815829.829999998</v>
      </c>
      <c r="I8" s="268">
        <v>107.85</v>
      </c>
    </row>
    <row r="9" spans="1:9" ht="72" customHeight="1" thickBot="1">
      <c r="A9" s="88" t="s">
        <v>99</v>
      </c>
      <c r="B9" s="253">
        <v>7948100</v>
      </c>
      <c r="C9" s="248">
        <f>SUM(B9*100/B10)</f>
        <v>35.994363248569066</v>
      </c>
      <c r="D9" s="254">
        <v>8490810.6699999999</v>
      </c>
      <c r="E9" s="249">
        <f>SUM(D9*100/B10)</f>
        <v>38.452123593161396</v>
      </c>
      <c r="F9" s="261" t="s">
        <v>103</v>
      </c>
      <c r="G9" s="262">
        <v>18427225</v>
      </c>
      <c r="H9" s="263">
        <v>16063922</v>
      </c>
      <c r="I9" s="264">
        <v>87.17</v>
      </c>
    </row>
    <row r="10" spans="1:9" ht="24.75" thickBot="1">
      <c r="A10" s="222" t="s">
        <v>25</v>
      </c>
      <c r="B10" s="292">
        <f>SUM(B5:B9)</f>
        <v>22081513</v>
      </c>
      <c r="C10" s="293">
        <f>SUM(C5:C9)</f>
        <v>100</v>
      </c>
      <c r="D10" s="295">
        <f>SUM(D5:D9)</f>
        <v>23815829.829999998</v>
      </c>
      <c r="E10" s="296">
        <f>SUM(E5:E9)</f>
        <v>107.85415759327725</v>
      </c>
      <c r="F10" s="271" t="s">
        <v>25</v>
      </c>
      <c r="G10" s="270">
        <f>SUM(G8:G9)</f>
        <v>40508738</v>
      </c>
      <c r="H10" s="270">
        <f>SUM(H8:H9)</f>
        <v>39879751.829999998</v>
      </c>
      <c r="I10" s="269">
        <f>SUM(H10*100/G10)</f>
        <v>98.447282731937989</v>
      </c>
    </row>
    <row r="11" spans="1:9" s="149" customFormat="1" ht="24.75" thickBot="1">
      <c r="A11" s="302"/>
      <c r="B11" s="423" t="s">
        <v>104</v>
      </c>
      <c r="C11" s="424"/>
      <c r="D11" s="423" t="s">
        <v>105</v>
      </c>
      <c r="E11" s="424"/>
      <c r="F11" s="289"/>
      <c r="G11" s="290"/>
      <c r="H11" s="290"/>
      <c r="I11" s="291"/>
    </row>
    <row r="12" spans="1:9" s="149" customFormat="1" ht="24.75" thickBot="1">
      <c r="A12" s="303"/>
      <c r="B12" s="297" t="s">
        <v>93</v>
      </c>
      <c r="C12" s="294" t="s">
        <v>94</v>
      </c>
      <c r="D12" s="301" t="s">
        <v>93</v>
      </c>
      <c r="E12" s="297" t="s">
        <v>94</v>
      </c>
      <c r="F12" s="289"/>
      <c r="G12" s="290"/>
      <c r="H12" s="290"/>
      <c r="I12" s="291"/>
    </row>
    <row r="13" spans="1:9" ht="22.5" thickBot="1">
      <c r="A13" s="304" t="s">
        <v>36</v>
      </c>
      <c r="B13" s="223">
        <f>SUM(จ่ายขาด!E28)</f>
        <v>2268000</v>
      </c>
      <c r="C13" s="298">
        <v>100</v>
      </c>
      <c r="D13" s="299">
        <f>SUM(จ่ายขาด!F28)</f>
        <v>2168500</v>
      </c>
      <c r="E13" s="300">
        <f>SUM(D13*100/B13)</f>
        <v>95.612874779541443</v>
      </c>
    </row>
  </sheetData>
  <mergeCells count="8">
    <mergeCell ref="B11:C11"/>
    <mergeCell ref="D11:E11"/>
    <mergeCell ref="B2:E2"/>
    <mergeCell ref="F2:I2"/>
    <mergeCell ref="B3:C3"/>
    <mergeCell ref="D3:E3"/>
    <mergeCell ref="F3:G3"/>
    <mergeCell ref="H3:I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ยุทธ1</vt:lpstr>
      <vt:lpstr>ยุทธ2</vt:lpstr>
      <vt:lpstr>ยุทธ3</vt:lpstr>
      <vt:lpstr>ยุทธ4</vt:lpstr>
      <vt:lpstr>ยุทธ5</vt:lpstr>
      <vt:lpstr>เฉพาะกิจ</vt:lpstr>
      <vt:lpstr>จ่ายขาด</vt:lpstr>
      <vt:lpstr>งบกลาง</vt:lpstr>
      <vt:lpstr>หน้างบ61แผน</vt:lpstr>
      <vt:lpstr>เบิกจ่าย</vt:lpstr>
      <vt:lpstr>จ่ายขาด!Print_Titles</vt:lpstr>
      <vt:lpstr>ยุทธ1!Print_Titles</vt:lpstr>
      <vt:lpstr>ยุทธ2!Print_Titles</vt:lpstr>
      <vt:lpstr>ยุทธ5!Print_Titles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SVOA</dc:creator>
  <cp:lastModifiedBy>admin</cp:lastModifiedBy>
  <cp:lastPrinted>2018-12-17T04:52:46Z</cp:lastPrinted>
  <dcterms:created xsi:type="dcterms:W3CDTF">2014-12-25T04:45:56Z</dcterms:created>
  <dcterms:modified xsi:type="dcterms:W3CDTF">2018-12-20T08:10:31Z</dcterms:modified>
</cp:coreProperties>
</file>